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neowithnet\Downloads\첨부파일 (3)\"/>
    </mc:Choice>
  </mc:AlternateContent>
  <xr:revisionPtr revIDLastSave="0" documentId="13_ncr:1_{50CBFDBE-5C15-4833-B375-E0D125ABE776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기업리스트" sheetId="5" state="hidden" r:id="rId1"/>
    <sheet name="작성양식" sheetId="1" r:id="rId2"/>
    <sheet name="작성 예시" sheetId="6" r:id="rId3"/>
  </sheets>
  <definedNames>
    <definedName name="_xlnm._FilterDatabase" localSheetId="0" hidden="1">기업리스트!$B$5:$AI$53</definedName>
    <definedName name="_xlnm._FilterDatabase" localSheetId="1" hidden="1">작성양식!$D$3:$G$4</definedName>
    <definedName name="_xlnm.Print_Area" localSheetId="0">기업리스트!$A$1:$AG$53</definedName>
    <definedName name="_xlnm.Print_Titles" localSheetId="0">기업리스트!$3:$5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5" l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L1" i="5"/>
</calcChain>
</file>

<file path=xl/sharedStrings.xml><?xml version="1.0" encoding="utf-8"?>
<sst xmlns="http://schemas.openxmlformats.org/spreadsheetml/2006/main" count="261" uniqueCount="234">
  <si>
    <t>회사명</t>
    <phoneticPr fontId="3" type="noConversion"/>
  </si>
  <si>
    <t>제품이미지</t>
    <phoneticPr fontId="3" type="noConversion"/>
  </si>
  <si>
    <t xml:space="preserve">상품명 </t>
    <phoneticPr fontId="3" type="noConversion"/>
  </si>
  <si>
    <t>상품성분 함량</t>
    <phoneticPr fontId="3" type="noConversion"/>
  </si>
  <si>
    <t>상품특징</t>
    <phoneticPr fontId="3" type="noConversion"/>
  </si>
  <si>
    <t>낱개
내용량</t>
    <phoneticPr fontId="3" type="noConversion"/>
  </si>
  <si>
    <t>낱개 가격</t>
    <phoneticPr fontId="3" type="noConversion"/>
  </si>
  <si>
    <t>단위BOX 가격</t>
    <phoneticPr fontId="3" type="noConversion"/>
  </si>
  <si>
    <t>단위BOX</t>
    <phoneticPr fontId="3" type="noConversion"/>
  </si>
  <si>
    <t>최소주문량 (MOQ)</t>
    <phoneticPr fontId="3" type="noConversion"/>
  </si>
  <si>
    <t>보유인증</t>
    <phoneticPr fontId="3" type="noConversion"/>
  </si>
  <si>
    <t>수출여부</t>
    <phoneticPr fontId="3" type="noConversion"/>
  </si>
  <si>
    <t>주요수출국</t>
  </si>
  <si>
    <t>유통기한</t>
  </si>
  <si>
    <t>보관방법</t>
    <phoneticPr fontId="3" type="noConversion"/>
  </si>
  <si>
    <t>회사소개</t>
    <phoneticPr fontId="3" type="noConversion"/>
  </si>
  <si>
    <t>사업자등록번호</t>
    <phoneticPr fontId="3" type="noConversion"/>
  </si>
  <si>
    <t>설립연도</t>
    <phoneticPr fontId="3" type="noConversion"/>
  </si>
  <si>
    <t>연간 매출(국내+수출) / 백만원</t>
    <phoneticPr fontId="3" type="noConversion"/>
  </si>
  <si>
    <t>연간 수출 / 백만원</t>
    <phoneticPr fontId="3" type="noConversion"/>
  </si>
  <si>
    <t>홈페이지</t>
    <phoneticPr fontId="3" type="noConversion"/>
  </si>
  <si>
    <t>회사 대표전화</t>
    <phoneticPr fontId="3" type="noConversion"/>
  </si>
  <si>
    <t>한국명</t>
    <phoneticPr fontId="3" type="noConversion"/>
  </si>
  <si>
    <t>영문명</t>
    <phoneticPr fontId="3" type="noConversion"/>
  </si>
  <si>
    <t>소비자가</t>
    <phoneticPr fontId="3" type="noConversion"/>
  </si>
  <si>
    <t>수출가격(FOB기준)</t>
  </si>
  <si>
    <t>입수량</t>
  </si>
  <si>
    <t>사이즈(mm)</t>
    <phoneticPr fontId="3" type="noConversion"/>
  </si>
  <si>
    <t>중량</t>
  </si>
  <si>
    <t>2021년</t>
    <phoneticPr fontId="3" type="noConversion"/>
  </si>
  <si>
    <t>고군산푸드</t>
  </si>
  <si>
    <t>HACCP</t>
    <phoneticPr fontId="3" type="noConversion"/>
  </si>
  <si>
    <t>ISO22000</t>
    <phoneticPr fontId="3" type="noConversion"/>
  </si>
  <si>
    <t>미국, 홍콩</t>
    <phoneticPr fontId="3" type="noConversion"/>
  </si>
  <si>
    <t>FSSC22000</t>
    <phoneticPr fontId="3" type="noConversion"/>
  </si>
  <si>
    <t>2020년</t>
  </si>
  <si>
    <t>2019년</t>
  </si>
  <si>
    <t>이고장식품</t>
  </si>
  <si>
    <t>강동오케익</t>
    <phoneticPr fontId="3" type="noConversion"/>
  </si>
  <si>
    <t>원료구분
(원료특징 기재)</t>
    <phoneticPr fontId="3" type="noConversion"/>
  </si>
  <si>
    <t xml:space="preserve">■ 2022년 엑스포 B2B상담회 참가신청 기업현황
</t>
    <phoneticPr fontId="3" type="noConversion"/>
  </si>
  <si>
    <t>NO.</t>
    <phoneticPr fontId="3" type="noConversion"/>
  </si>
  <si>
    <t>지역</t>
    <phoneticPr fontId="3" type="noConversion"/>
  </si>
  <si>
    <t>기업명</t>
    <phoneticPr fontId="3" type="noConversion"/>
  </si>
  <si>
    <t>주요품목</t>
    <phoneticPr fontId="3" type="noConversion"/>
  </si>
  <si>
    <t>2021년 
참가여부</t>
    <phoneticPr fontId="3" type="noConversion"/>
  </si>
  <si>
    <t>대표번호</t>
    <phoneticPr fontId="3" type="noConversion"/>
  </si>
  <si>
    <t>대표자</t>
    <phoneticPr fontId="3" type="noConversion"/>
  </si>
  <si>
    <t>대표자휴대폰</t>
    <phoneticPr fontId="3" type="noConversion"/>
  </si>
  <si>
    <t>담당자</t>
    <phoneticPr fontId="3" type="noConversion"/>
  </si>
  <si>
    <t>담당자전화</t>
    <phoneticPr fontId="3" type="noConversion"/>
  </si>
  <si>
    <t>휴대폰</t>
    <phoneticPr fontId="3" type="noConversion"/>
  </si>
  <si>
    <t>이메일</t>
    <phoneticPr fontId="3" type="noConversion"/>
  </si>
  <si>
    <t>연매출(천KRW)</t>
    <phoneticPr fontId="3" type="noConversion"/>
  </si>
  <si>
    <t>수출현황</t>
    <phoneticPr fontId="3" type="noConversion"/>
  </si>
  <si>
    <t>설립일</t>
    <phoneticPr fontId="3" type="noConversion"/>
  </si>
  <si>
    <t>사업자번호</t>
    <phoneticPr fontId="3" type="noConversion"/>
  </si>
  <si>
    <t>사업자구분</t>
    <phoneticPr fontId="3" type="noConversion"/>
  </si>
  <si>
    <t>주소</t>
    <phoneticPr fontId="3" type="noConversion"/>
  </si>
  <si>
    <t>고용규모</t>
    <phoneticPr fontId="3" type="noConversion"/>
  </si>
  <si>
    <t>해외
전담인력</t>
    <phoneticPr fontId="3" type="noConversion"/>
  </si>
  <si>
    <t>인증보유현황</t>
    <phoneticPr fontId="3" type="noConversion"/>
  </si>
  <si>
    <t>비고</t>
    <phoneticPr fontId="3" type="noConversion"/>
  </si>
  <si>
    <t>수출금액(USD)</t>
    <phoneticPr fontId="3" type="noConversion"/>
  </si>
  <si>
    <t>수출국</t>
    <phoneticPr fontId="3" type="noConversion"/>
  </si>
  <si>
    <t>수출품목</t>
    <phoneticPr fontId="3" type="noConversion"/>
  </si>
  <si>
    <t>2021년</t>
  </si>
  <si>
    <t>HALAL</t>
    <phoneticPr fontId="3" type="noConversion"/>
  </si>
  <si>
    <t>기타</t>
    <phoneticPr fontId="3" type="noConversion"/>
  </si>
  <si>
    <t>전주</t>
    <phoneticPr fontId="3" type="noConversion"/>
  </si>
  <si>
    <t>수제초코파이</t>
    <phoneticPr fontId="3" type="noConversion"/>
  </si>
  <si>
    <t>063-211-9400</t>
    <phoneticPr fontId="3" type="noConversion"/>
  </si>
  <si>
    <t>강동오</t>
    <phoneticPr fontId="3" type="noConversion"/>
  </si>
  <si>
    <t>010-8720-8655</t>
    <phoneticPr fontId="3" type="noConversion"/>
  </si>
  <si>
    <t>고동민/과장</t>
    <phoneticPr fontId="3" type="noConversion"/>
  </si>
  <si>
    <t>070-5102-6211</t>
    <phoneticPr fontId="3" type="noConversion"/>
  </si>
  <si>
    <t>010-2562-3050</t>
    <phoneticPr fontId="3" type="noConversion"/>
  </si>
  <si>
    <t>gdocake@hanmail.net,</t>
    <phoneticPr fontId="3" type="noConversion"/>
  </si>
  <si>
    <t>초코파이</t>
    <phoneticPr fontId="3" type="noConversion"/>
  </si>
  <si>
    <t>2005.10.17</t>
    <phoneticPr fontId="3" type="noConversion"/>
  </si>
  <si>
    <t>402-81-69316</t>
    <phoneticPr fontId="3" type="noConversion"/>
  </si>
  <si>
    <t>법인사업자</t>
    <phoneticPr fontId="3" type="noConversion"/>
  </si>
  <si>
    <t>전북 전주시 덕진구 오신2길 24-21</t>
    <phoneticPr fontId="3" type="noConversion"/>
  </si>
  <si>
    <t>gdocake@hanmail.net</t>
    <phoneticPr fontId="3" type="noConversion"/>
  </si>
  <si>
    <t>미보유</t>
    <phoneticPr fontId="3" type="noConversion"/>
  </si>
  <si>
    <t>보유</t>
    <phoneticPr fontId="3" type="noConversion"/>
  </si>
  <si>
    <t>아리울현푸드</t>
  </si>
  <si>
    <t>강동오케익</t>
  </si>
  <si>
    <t>건강다모아</t>
  </si>
  <si>
    <t>그린로드</t>
  </si>
  <si>
    <t>깊은숲행복한식품</t>
  </si>
  <si>
    <t>나눔푸드</t>
  </si>
  <si>
    <t>남원미꾸리추어탕</t>
  </si>
  <si>
    <t>누리</t>
  </si>
  <si>
    <t>달새앙</t>
  </si>
  <si>
    <t>담꽃</t>
  </si>
  <si>
    <t>대풍년</t>
  </si>
  <si>
    <t>된장마을</t>
  </si>
  <si>
    <t>더옳은</t>
  </si>
  <si>
    <t>더원푸드</t>
  </si>
  <si>
    <t>더젓갈</t>
  </si>
  <si>
    <t>데이웰</t>
  </si>
  <si>
    <t>두손푸드</t>
  </si>
  <si>
    <t>디자인농부</t>
  </si>
  <si>
    <t>라라스팜</t>
  </si>
  <si>
    <t>래미에프앤비</t>
  </si>
  <si>
    <t>마이코</t>
  </si>
  <si>
    <t>맑은샘자연교육농원</t>
  </si>
  <si>
    <t>바다향</t>
  </si>
  <si>
    <t>버섯마루</t>
  </si>
  <si>
    <t>봉동생강마을</t>
  </si>
  <si>
    <t>삼성농원</t>
  </si>
  <si>
    <t>산마을</t>
  </si>
  <si>
    <t>새만금그린푸드</t>
  </si>
  <si>
    <t>성원에프씨엠</t>
  </si>
  <si>
    <t>세림현미</t>
  </si>
  <si>
    <t>순창고추장익는마을</t>
  </si>
  <si>
    <t>썸앤쌈</t>
  </si>
  <si>
    <t>씨엠에프엔비</t>
  </si>
  <si>
    <t>아이보리</t>
  </si>
  <si>
    <t>안성들풀</t>
  </si>
  <si>
    <t>애농</t>
  </si>
  <si>
    <t>어이딸부각</t>
  </si>
  <si>
    <t>에스시디디</t>
  </si>
  <si>
    <t>엘에이치이</t>
  </si>
  <si>
    <t>오성푸드</t>
  </si>
  <si>
    <t>온고을팜</t>
  </si>
  <si>
    <t>옹고집</t>
  </si>
  <si>
    <t>우리고을</t>
  </si>
  <si>
    <t>유기농비건</t>
  </si>
  <si>
    <t>유니버샬팜스밀</t>
  </si>
  <si>
    <t>유니크바이오텍</t>
  </si>
  <si>
    <t>유화당</t>
  </si>
  <si>
    <t>유기지기</t>
  </si>
  <si>
    <t>은성푸드</t>
  </si>
  <si>
    <t>자이연팜</t>
  </si>
  <si>
    <t>장안산할매</t>
  </si>
  <si>
    <t>지리산맑은물춘향골</t>
  </si>
  <si>
    <t>제이앤에스글로벌</t>
  </si>
  <si>
    <t>제이엘브리지</t>
  </si>
  <si>
    <t>제이웰푸드</t>
  </si>
  <si>
    <t>제이피썸</t>
  </si>
  <si>
    <t>지리산처럼</t>
  </si>
  <si>
    <t>창창푸드</t>
  </si>
  <si>
    <t>천삼다초</t>
  </si>
  <si>
    <t>천연</t>
  </si>
  <si>
    <t>청맥</t>
  </si>
  <si>
    <t>천년주가</t>
  </si>
  <si>
    <t>케이헬스푸드</t>
  </si>
  <si>
    <t>코엔에프</t>
  </si>
  <si>
    <t>태인명장</t>
  </si>
  <si>
    <t>프롬네이처</t>
  </si>
  <si>
    <t>한스올가닉</t>
  </si>
  <si>
    <t>한우물식품</t>
  </si>
  <si>
    <t>해오담</t>
  </si>
  <si>
    <t>향적원</t>
  </si>
  <si>
    <t>헬스앤뷰티</t>
  </si>
  <si>
    <t>호야농장</t>
  </si>
  <si>
    <t>홍삼베리</t>
  </si>
  <si>
    <t>황수연전통식품</t>
  </si>
  <si>
    <t>휴먼에노스</t>
  </si>
  <si>
    <t>힘찬마루</t>
  </si>
  <si>
    <t>농부애딸</t>
  </si>
  <si>
    <t>다해식품</t>
  </si>
  <si>
    <t>만선</t>
  </si>
  <si>
    <t>모던푸드</t>
  </si>
  <si>
    <t>미쁘다</t>
  </si>
  <si>
    <t>메밀꽃피는항아리</t>
  </si>
  <si>
    <t>밥강도</t>
  </si>
  <si>
    <t>밥닥</t>
  </si>
  <si>
    <t>삼부자컴퍼니</t>
  </si>
  <si>
    <t>순창성가정식품</t>
  </si>
  <si>
    <t>아리울수산</t>
  </si>
  <si>
    <t>위하다컴퍼니</t>
  </si>
  <si>
    <t>에프엘컴퍼니</t>
  </si>
  <si>
    <t>어성호</t>
  </si>
  <si>
    <t>영인바이오</t>
  </si>
  <si>
    <t>진성식품</t>
  </si>
  <si>
    <t>전이수산</t>
  </si>
  <si>
    <t>팜조아</t>
  </si>
  <si>
    <t>포에스에스</t>
  </si>
  <si>
    <t>한우물</t>
  </si>
  <si>
    <t>화우당</t>
  </si>
  <si>
    <t>효송그린푸드</t>
  </si>
  <si>
    <t>단풍만나원</t>
  </si>
  <si>
    <t>장수도깨비동굴김치</t>
  </si>
  <si>
    <t xml:space="preserve">■ 상품설명서 </t>
    <phoneticPr fontId="3" type="noConversion"/>
  </si>
  <si>
    <t>상온 및 냉동/냉장</t>
    <phoneticPr fontId="3" type="noConversion"/>
  </si>
  <si>
    <t xml:space="preserve">    □ 상품설명서</t>
    <phoneticPr fontId="3" type="noConversion"/>
  </si>
  <si>
    <t>상품정보</t>
    <phoneticPr fontId="3" type="noConversion"/>
  </si>
  <si>
    <t>수출정보</t>
    <phoneticPr fontId="3" type="noConversion"/>
  </si>
  <si>
    <t>회사정보</t>
    <phoneticPr fontId="3" type="noConversion"/>
  </si>
  <si>
    <t>상품이미지</t>
    <phoneticPr fontId="3" type="noConversion"/>
  </si>
  <si>
    <t>상품명</t>
    <phoneticPr fontId="3" type="noConversion"/>
  </si>
  <si>
    <t>상품성분</t>
    <phoneticPr fontId="3" type="noConversion"/>
  </si>
  <si>
    <t>납품기일
(생산 후 선적까지걸리는 기간)</t>
    <phoneticPr fontId="3" type="noConversion"/>
  </si>
  <si>
    <t>주문제작
가능여부</t>
    <phoneticPr fontId="3" type="noConversion"/>
  </si>
  <si>
    <t>보관여부
(상온, 냉장, 냉동)</t>
    <phoneticPr fontId="3" type="noConversion"/>
  </si>
  <si>
    <t>유통기한</t>
    <phoneticPr fontId="3" type="noConversion"/>
  </si>
  <si>
    <t>단품수출가
(FOB, $)</t>
    <phoneticPr fontId="3" type="noConversion"/>
  </si>
  <si>
    <t>단품용량
(ml, g)</t>
    <phoneticPr fontId="3" type="noConversion"/>
  </si>
  <si>
    <t>1box
단품수량</t>
    <phoneticPr fontId="3" type="noConversion"/>
  </si>
  <si>
    <t>1box
소비자가($)</t>
    <phoneticPr fontId="3" type="noConversion"/>
  </si>
  <si>
    <t>1box수출가
(FOB, $)</t>
    <phoneticPr fontId="3" type="noConversion"/>
  </si>
  <si>
    <t>1box사이즈
(가로*세로*높이)</t>
    <phoneticPr fontId="3" type="noConversion"/>
  </si>
  <si>
    <t>최소주문수량
(MOQ)</t>
    <phoneticPr fontId="3" type="noConversion"/>
  </si>
  <si>
    <t>대표자명</t>
    <phoneticPr fontId="3" type="noConversion"/>
  </si>
  <si>
    <t>대표자
핸드폰번호</t>
    <phoneticPr fontId="3" type="noConversion"/>
  </si>
  <si>
    <t>사무실
연락처</t>
    <phoneticPr fontId="3" type="noConversion"/>
  </si>
  <si>
    <t>5일</t>
    <phoneticPr fontId="3" type="noConversion"/>
  </si>
  <si>
    <t>o</t>
    <phoneticPr fontId="3" type="noConversion"/>
  </si>
  <si>
    <t>상온</t>
    <phoneticPr fontId="3" type="noConversion"/>
  </si>
  <si>
    <t>15개월</t>
    <phoneticPr fontId="3" type="noConversion"/>
  </si>
  <si>
    <t>50pcs</t>
    <phoneticPr fontId="3" type="noConversion"/>
  </si>
  <si>
    <t>-</t>
    <phoneticPr fontId="3" type="noConversion"/>
  </si>
  <si>
    <t>57*26*23</t>
    <phoneticPr fontId="3" type="noConversion"/>
  </si>
  <si>
    <t>x</t>
    <phoneticPr fontId="3" type="noConversion"/>
  </si>
  <si>
    <t>350ml</t>
    <phoneticPr fontId="3" type="noConversion"/>
  </si>
  <si>
    <t>업소용 코카콜라 
탄산음료
1.25L</t>
    <phoneticPr fontId="3" type="noConversion"/>
  </si>
  <si>
    <t>캔 코카콜라
350ml</t>
    <phoneticPr fontId="3" type="noConversion"/>
  </si>
  <si>
    <t>정제수, 당시럽, 설탕, 기타과당, 이산화탄소, 카라멜색소, 인산, 천연향료, 카페인</t>
    <phoneticPr fontId="3" type="noConversion"/>
  </si>
  <si>
    <t>1.25l</t>
    <phoneticPr fontId="3" type="noConversion"/>
  </si>
  <si>
    <t>063-000-0000</t>
    <phoneticPr fontId="3" type="noConversion"/>
  </si>
  <si>
    <t>코카콜라 회사(Coca-Cola Company)는 1886년 미국 조지아주 애틀랜타에서 설립된 글로벌 음료 기업입니다. 대표 제품은 전 세계적으로 가장 잘 알려진 탄산음료인 **코카콜라(Coca-Cola)**이며, 이외에도 스프라이트, 환타, 파워에이드, 미닛메이드 등 다양한 음료 브랜드를 보유하고 있습니다.
본사는 미국 애틀랜타에 있으며, 전 세계 200개 이상의 나라에서 제품을 판매하고 있습니다. 코카콜라는 브랜드 가치와 글로벌 유통망에서 매우 강력한 입지를 가진 기업으로, "세계에서 가장 알아보기 쉬운 브랜드 중 하나"로 평가받고 있습니다.</t>
    <phoneticPr fontId="3" type="noConversion"/>
  </si>
  <si>
    <t xml:space="preserve">한국지사 주소: 서울시 종로구 새문안로 68 흥국생명빌딩 18층 (우편번호: 03184) </t>
    <phoneticPr fontId="3" type="noConversion"/>
  </si>
  <si>
    <t>예시: 한국 코카콜라 유한회사</t>
    <phoneticPr fontId="3" type="noConversion"/>
  </si>
  <si>
    <t xml:space="preserve"> https://www.coca-cola.com/kr/ko</t>
    <phoneticPr fontId="3" type="noConversion"/>
  </si>
  <si>
    <t>용량: 350ml (1회 섭취 분량에 적당한 중간 사이즈)
칼로리: 약 147kcal (캔 1개 기준)
당류: 약 39g
카페인: 약 32mg (캔 1개 기준)
맛 특징:
특유의 시원하고 짜릿한 청량감
콜라 특유의 캐러멜 향과 달콤한 맛
적절한 탄산으로 톡 쏘는 느낌
패키지 특징:
휴대 간편한 알루미늄 캔
빨리 시원해지고 재활용이 용이함
강렬한 빨간색 배경 + 화이트 로고 디자인 (전 세계 공통)
기타 정보:
카페인이 들어 있으므로 어린이, 임산부, 카페인 민감자는 섭취 주의
전 세계적으로 동일한 레시피 사용 → 어디서 마셔도 '그 맛'</t>
    <phoneticPr fontId="3" type="noConversion"/>
  </si>
  <si>
    <t>용량: 1.25리터
여러 명이 나눠 마시기 좋은 사이즈
식당, 분식집, 배달 전문점 등 업소용으로 자주 사용
칼로리: 약 525kcal (전체 기준)
100ml당 약 42kcal
당류: 약 133g
100ml당 약 10.6g
카페인: 약 112mg (전체 기준)
맛 특징:
오리지널 코카콜라 특유의 달콤하고 진한 캐러멜 풍미
톡 쏘는 탄산감과 함께 시원한 청량감
음식과 잘 어울리는 조합 (특히 튀김, 햄버거, 치킨 등과 궁합 최고)
패키지 특징:
투명한 PET병 + 빨간 라벨
뚜껑으로 재밀봉 가능하여 남은 음료도 보관 용이
업소 전용으로 대량 구매 및 유통됨
기타 사항:
냉장 보관 시 최상의 맛과 탄산 유지
개봉 후 가급적 빠르게 섭취 권장 (탄산이 날아갈 수 있음)</t>
    <phoneticPr fontId="3" type="noConversion"/>
  </si>
  <si>
    <t>2023년</t>
    <phoneticPr fontId="3" type="noConversion"/>
  </si>
  <si>
    <t>2024년</t>
  </si>
  <si>
    <t>2025년</t>
  </si>
  <si>
    <t>홍*동</t>
    <phoneticPr fontId="3" type="noConversion"/>
  </si>
  <si>
    <t>010-0*00-0*0*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</si>
</sst>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&quot;₩&quot;#,##0"/>
    <numFmt numFmtId="177" formatCode="_-\$* #,##0.00_ ;_-\$* \-#,##0.00\ ;_-\$* &quot;-&quot;??_ ;_-@_ "/>
    <numFmt numFmtId="178" formatCode="0.0_ "/>
    <numFmt numFmtId="179" formatCode="General&quot; 명&quot;"/>
    <numFmt numFmtId="180" formatCode="\$#,##0.000"/>
    <numFmt numFmtId="181" formatCode="\$#,##0"/>
  </numFmts>
  <fonts count="2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28"/>
      <color theme="1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4"/>
      <name val="맑은 고딕"/>
      <family val="2"/>
      <charset val="129"/>
      <scheme val="minor"/>
    </font>
    <font>
      <sz val="12"/>
      <name val="新細明體"/>
      <family val="1"/>
      <charset val="136"/>
    </font>
    <font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b/>
      <sz val="24"/>
      <color theme="1"/>
      <name val="HY헤드라인M"/>
      <family val="1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24"/>
      <color theme="1"/>
      <name val="HY견고딕"/>
      <family val="1"/>
      <charset val="129"/>
    </font>
    <font>
      <sz val="12"/>
      <color theme="1"/>
      <name val="휴먼모음T"/>
      <family val="1"/>
      <charset val="129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i/>
      <sz val="10"/>
      <color rgb="FF004E9A"/>
      <name val="맑은 고딕"/>
      <family val="3"/>
      <charset val="129"/>
      <scheme val="major"/>
    </font>
    <font>
      <b/>
      <i/>
      <sz val="10"/>
      <color rgb="FF004E9A"/>
      <name val="맑은 고딕"/>
      <family val="3"/>
      <charset val="129"/>
      <scheme val="minor"/>
    </font>
    <font>
      <b/>
      <i/>
      <u/>
      <sz val="11"/>
      <color rgb="FF004E9A"/>
      <name val="맑은 고딕"/>
      <family val="3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0" borderId="0"/>
    <xf numFmtId="41" fontId="16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</cellStyleXfs>
  <cellXfs count="25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2" fontId="9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177" fontId="9" fillId="0" borderId="0" xfId="0" applyNumberFormat="1" applyFont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76" fontId="12" fillId="0" borderId="33" xfId="0" applyNumberFormat="1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42" fontId="12" fillId="0" borderId="33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8" fillId="0" borderId="0" xfId="0" applyFont="1">
      <alignment vertical="center"/>
    </xf>
    <xf numFmtId="0" fontId="18" fillId="0" borderId="0" xfId="0" applyFont="1" applyAlignment="1">
      <alignment vertical="center" shrinkToFit="1"/>
    </xf>
    <xf numFmtId="41" fontId="18" fillId="0" borderId="0" xfId="1" applyFont="1" applyAlignment="1">
      <alignment horizontal="center" vertical="center" shrinkToFit="1"/>
    </xf>
    <xf numFmtId="43" fontId="18" fillId="0" borderId="0" xfId="1" applyNumberFormat="1" applyFont="1" applyAlignment="1">
      <alignment horizontal="center" vertical="center" shrinkToFit="1"/>
    </xf>
    <xf numFmtId="178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shrinkToFit="1"/>
    </xf>
    <xf numFmtId="41" fontId="18" fillId="9" borderId="62" xfId="1" applyFont="1" applyFill="1" applyBorder="1" applyAlignment="1">
      <alignment horizontal="center" vertical="center" shrinkToFit="1"/>
    </xf>
    <xf numFmtId="41" fontId="18" fillId="9" borderId="12" xfId="1" applyFont="1" applyFill="1" applyBorder="1" applyAlignment="1">
      <alignment horizontal="center" vertical="center" shrinkToFit="1"/>
    </xf>
    <xf numFmtId="41" fontId="18" fillId="9" borderId="63" xfId="1" applyFont="1" applyFill="1" applyBorder="1" applyAlignment="1">
      <alignment horizontal="center" vertical="center" shrinkToFit="1"/>
    </xf>
    <xf numFmtId="41" fontId="18" fillId="9" borderId="15" xfId="1" applyFont="1" applyFill="1" applyBorder="1" applyAlignment="1">
      <alignment horizontal="center" vertical="center" shrinkToFit="1"/>
    </xf>
    <xf numFmtId="0" fontId="18" fillId="9" borderId="30" xfId="0" applyFont="1" applyFill="1" applyBorder="1" applyAlignment="1">
      <alignment horizontal="center" vertical="center" shrinkToFit="1"/>
    </xf>
    <xf numFmtId="0" fontId="18" fillId="9" borderId="31" xfId="0" applyFont="1" applyFill="1" applyBorder="1" applyAlignment="1">
      <alignment horizontal="center" vertical="center" shrinkToFit="1"/>
    </xf>
    <xf numFmtId="0" fontId="18" fillId="9" borderId="26" xfId="0" applyFont="1" applyFill="1" applyBorder="1" applyAlignment="1">
      <alignment horizontal="center" vertical="center" shrinkToFit="1"/>
    </xf>
    <xf numFmtId="178" fontId="18" fillId="0" borderId="0" xfId="0" applyNumberFormat="1" applyFont="1" applyAlignment="1">
      <alignment horizontal="center" vertical="center" shrinkToFit="1"/>
    </xf>
    <xf numFmtId="0" fontId="18" fillId="0" borderId="27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22" xfId="0" applyFont="1" applyBorder="1" applyAlignment="1">
      <alignment horizontal="center" vertical="center" shrinkToFit="1"/>
    </xf>
    <xf numFmtId="0" fontId="18" fillId="0" borderId="46" xfId="0" applyFont="1" applyBorder="1" applyAlignment="1">
      <alignment horizontal="center" vertical="center" shrinkToFit="1"/>
    </xf>
    <xf numFmtId="0" fontId="18" fillId="0" borderId="18" xfId="0" applyFont="1" applyBorder="1" applyAlignment="1">
      <alignment horizontal="center" vertical="center" shrinkToFit="1"/>
    </xf>
    <xf numFmtId="0" fontId="8" fillId="0" borderId="24" xfId="2" applyFill="1" applyBorder="1" applyAlignment="1">
      <alignment horizontal="center" vertical="center" shrinkToFit="1"/>
    </xf>
    <xf numFmtId="41" fontId="18" fillId="0" borderId="66" xfId="1" applyFont="1" applyFill="1" applyBorder="1" applyAlignment="1">
      <alignment horizontal="center" vertical="center" shrinkToFit="1"/>
    </xf>
    <xf numFmtId="41" fontId="18" fillId="0" borderId="52" xfId="1" applyFont="1" applyFill="1" applyBorder="1" applyAlignment="1">
      <alignment horizontal="center" vertical="center" shrinkToFit="1"/>
    </xf>
    <xf numFmtId="41" fontId="18" fillId="0" borderId="67" xfId="1" applyFont="1" applyFill="1" applyBorder="1" applyAlignment="1">
      <alignment horizontal="center" vertical="center" shrinkToFit="1"/>
    </xf>
    <xf numFmtId="41" fontId="18" fillId="0" borderId="68" xfId="1" applyFont="1" applyFill="1" applyBorder="1" applyAlignment="1">
      <alignment horizontal="center" vertical="center" shrinkToFit="1"/>
    </xf>
    <xf numFmtId="0" fontId="18" fillId="0" borderId="51" xfId="1" applyNumberFormat="1" applyFont="1" applyFill="1" applyBorder="1" applyAlignment="1">
      <alignment horizontal="center" vertical="center" shrinkToFit="1"/>
    </xf>
    <xf numFmtId="0" fontId="18" fillId="0" borderId="45" xfId="1" applyNumberFormat="1" applyFont="1" applyFill="1" applyBorder="1" applyAlignment="1">
      <alignment horizontal="center" vertical="center" shrinkToFit="1"/>
    </xf>
    <xf numFmtId="41" fontId="18" fillId="0" borderId="22" xfId="1" applyFont="1" applyFill="1" applyBorder="1" applyAlignment="1">
      <alignment horizontal="center" vertical="center" shrinkToFit="1"/>
    </xf>
    <xf numFmtId="41" fontId="18" fillId="0" borderId="18" xfId="1" applyFont="1" applyFill="1" applyBorder="1" applyAlignment="1">
      <alignment horizontal="center" vertical="center" shrinkToFit="1"/>
    </xf>
    <xf numFmtId="41" fontId="18" fillId="0" borderId="69" xfId="1" applyFont="1" applyFill="1" applyBorder="1" applyAlignment="1">
      <alignment horizontal="center" vertical="center" shrinkToFit="1"/>
    </xf>
    <xf numFmtId="41" fontId="8" fillId="0" borderId="69" xfId="2" applyNumberFormat="1" applyFill="1" applyBorder="1" applyAlignment="1">
      <alignment horizontal="center" vertical="center" shrinkToFit="1"/>
    </xf>
    <xf numFmtId="179" fontId="18" fillId="0" borderId="66" xfId="1" applyNumberFormat="1" applyFont="1" applyFill="1" applyBorder="1" applyAlignment="1">
      <alignment horizontal="center" vertical="center" shrinkToFit="1"/>
    </xf>
    <xf numFmtId="179" fontId="18" fillId="0" borderId="52" xfId="1" applyNumberFormat="1" applyFont="1" applyFill="1" applyBorder="1" applyAlignment="1">
      <alignment horizontal="center" vertical="center" shrinkToFit="1"/>
    </xf>
    <xf numFmtId="179" fontId="18" fillId="0" borderId="68" xfId="1" applyNumberFormat="1" applyFont="1" applyFill="1" applyBorder="1" applyAlignment="1">
      <alignment horizontal="center" vertical="center" shrinkToFit="1"/>
    </xf>
    <xf numFmtId="41" fontId="18" fillId="0" borderId="24" xfId="1" applyFont="1" applyFill="1" applyBorder="1" applyAlignment="1">
      <alignment horizontal="center" vertical="center" shrinkToFit="1"/>
    </xf>
    <xf numFmtId="41" fontId="18" fillId="0" borderId="27" xfId="1" applyFont="1" applyFill="1" applyBorder="1" applyAlignment="1">
      <alignment horizontal="center" vertical="center" shrinkToFit="1"/>
    </xf>
    <xf numFmtId="0" fontId="19" fillId="0" borderId="38" xfId="0" applyFont="1" applyBorder="1" applyAlignment="1">
      <alignment vertical="center" shrinkToFit="1"/>
    </xf>
    <xf numFmtId="0" fontId="18" fillId="0" borderId="28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 shrinkToFit="1"/>
    </xf>
    <xf numFmtId="0" fontId="18" fillId="0" borderId="40" xfId="0" applyFont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 shrinkToFit="1"/>
    </xf>
    <xf numFmtId="0" fontId="8" fillId="0" borderId="25" xfId="2" applyFill="1" applyBorder="1" applyAlignment="1">
      <alignment horizontal="center" vertical="center" shrinkToFit="1"/>
    </xf>
    <xf numFmtId="41" fontId="18" fillId="0" borderId="5" xfId="1" applyFont="1" applyFill="1" applyBorder="1" applyAlignment="1">
      <alignment horizontal="center" vertical="center" shrinkToFit="1"/>
    </xf>
    <xf numFmtId="41" fontId="18" fillId="0" borderId="6" xfId="1" applyFont="1" applyFill="1" applyBorder="1" applyAlignment="1">
      <alignment horizontal="center" vertical="center" shrinkToFit="1"/>
    </xf>
    <xf numFmtId="41" fontId="18" fillId="0" borderId="10" xfId="1" applyFont="1" applyFill="1" applyBorder="1" applyAlignment="1">
      <alignment horizontal="center" vertical="center" shrinkToFit="1"/>
    </xf>
    <xf numFmtId="41" fontId="18" fillId="0" borderId="14" xfId="1" applyFont="1" applyFill="1" applyBorder="1" applyAlignment="1">
      <alignment horizontal="center" vertical="center" shrinkToFit="1"/>
    </xf>
    <xf numFmtId="0" fontId="18" fillId="0" borderId="11" xfId="1" applyNumberFormat="1" applyFont="1" applyFill="1" applyBorder="1" applyAlignment="1">
      <alignment horizontal="center" vertical="center" shrinkToFit="1"/>
    </xf>
    <xf numFmtId="0" fontId="18" fillId="0" borderId="7" xfId="1" applyNumberFormat="1" applyFont="1" applyFill="1" applyBorder="1" applyAlignment="1">
      <alignment horizontal="center" vertical="center" shrinkToFit="1"/>
    </xf>
    <xf numFmtId="41" fontId="18" fillId="0" borderId="2" xfId="1" applyFont="1" applyFill="1" applyBorder="1" applyAlignment="1">
      <alignment horizontal="center" vertical="center" shrinkToFit="1"/>
    </xf>
    <xf numFmtId="41" fontId="18" fillId="0" borderId="19" xfId="1" applyFont="1" applyFill="1" applyBorder="1" applyAlignment="1">
      <alignment horizontal="center" vertical="center" shrinkToFit="1"/>
    </xf>
    <xf numFmtId="41" fontId="18" fillId="0" borderId="20" xfId="1" applyFont="1" applyFill="1" applyBorder="1" applyAlignment="1">
      <alignment horizontal="center" vertical="center" shrinkToFit="1"/>
    </xf>
    <xf numFmtId="41" fontId="8" fillId="0" borderId="20" xfId="2" applyNumberFormat="1" applyFill="1" applyBorder="1" applyAlignment="1">
      <alignment horizontal="center" vertical="center" shrinkToFit="1"/>
    </xf>
    <xf numFmtId="179" fontId="18" fillId="0" borderId="5" xfId="1" applyNumberFormat="1" applyFont="1" applyFill="1" applyBorder="1" applyAlignment="1">
      <alignment horizontal="center" vertical="center" shrinkToFit="1"/>
    </xf>
    <xf numFmtId="179" fontId="18" fillId="0" borderId="6" xfId="1" applyNumberFormat="1" applyFont="1" applyFill="1" applyBorder="1" applyAlignment="1">
      <alignment horizontal="center" vertical="center" shrinkToFit="1"/>
    </xf>
    <xf numFmtId="179" fontId="18" fillId="0" borderId="14" xfId="1" applyNumberFormat="1" applyFont="1" applyFill="1" applyBorder="1" applyAlignment="1">
      <alignment horizontal="center" vertical="center" shrinkToFit="1"/>
    </xf>
    <xf numFmtId="41" fontId="18" fillId="0" borderId="25" xfId="1" applyFont="1" applyFill="1" applyBorder="1" applyAlignment="1">
      <alignment horizontal="center" vertical="center" shrinkToFit="1"/>
    </xf>
    <xf numFmtId="41" fontId="18" fillId="0" borderId="28" xfId="1" applyFont="1" applyFill="1" applyBorder="1" applyAlignment="1">
      <alignment horizontal="center" vertical="center" shrinkToFit="1"/>
    </xf>
    <xf numFmtId="0" fontId="19" fillId="0" borderId="3" xfId="0" applyFont="1" applyBorder="1" applyAlignment="1">
      <alignment vertical="center" shrinkToFit="1"/>
    </xf>
    <xf numFmtId="0" fontId="18" fillId="0" borderId="0" xfId="1" applyNumberFormat="1" applyFont="1" applyFill="1" applyBorder="1" applyAlignment="1">
      <alignment horizontal="center" vertical="center" shrinkToFit="1"/>
    </xf>
    <xf numFmtId="0" fontId="18" fillId="0" borderId="19" xfId="0" applyFont="1" applyBorder="1" applyAlignment="1">
      <alignment horizontal="center" vertical="center" wrapText="1" shrinkToFit="1"/>
    </xf>
    <xf numFmtId="0" fontId="20" fillId="0" borderId="3" xfId="0" applyFont="1" applyBorder="1" applyAlignment="1">
      <alignment vertical="center" shrinkToFit="1"/>
    </xf>
    <xf numFmtId="0" fontId="0" fillId="0" borderId="0" xfId="0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15" fillId="0" borderId="3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2" fillId="11" borderId="19" xfId="0" applyFont="1" applyFill="1" applyBorder="1" applyAlignment="1">
      <alignment horizontal="center" vertical="center"/>
    </xf>
    <xf numFmtId="0" fontId="22" fillId="11" borderId="19" xfId="0" applyFont="1" applyFill="1" applyBorder="1" applyAlignment="1">
      <alignment horizontal="center" vertical="center" wrapText="1"/>
    </xf>
    <xf numFmtId="0" fontId="22" fillId="12" borderId="19" xfId="0" applyFont="1" applyFill="1" applyBorder="1" applyAlignment="1">
      <alignment horizontal="center" vertical="center" wrapText="1"/>
    </xf>
    <xf numFmtId="0" fontId="22" fillId="13" borderId="19" xfId="0" applyFont="1" applyFill="1" applyBorder="1" applyAlignment="1">
      <alignment horizontal="center" vertical="center" wrapText="1"/>
    </xf>
    <xf numFmtId="0" fontId="22" fillId="13" borderId="25" xfId="0" applyFont="1" applyFill="1" applyBorder="1" applyAlignment="1">
      <alignment horizontal="center" vertical="center" wrapText="1"/>
    </xf>
    <xf numFmtId="0" fontId="24" fillId="0" borderId="1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49" fontId="25" fillId="0" borderId="19" xfId="0" quotePrefix="1" applyNumberFormat="1" applyFont="1" applyBorder="1" applyAlignment="1">
      <alignment horizontal="left" vertical="center" wrapText="1"/>
    </xf>
    <xf numFmtId="180" fontId="25" fillId="14" borderId="19" xfId="0" applyNumberFormat="1" applyFont="1" applyFill="1" applyBorder="1" applyAlignment="1">
      <alignment horizontal="center" vertical="center"/>
    </xf>
    <xf numFmtId="41" fontId="25" fillId="0" borderId="19" xfId="1" applyFont="1" applyBorder="1" applyAlignment="1">
      <alignment horizontal="center" vertical="center" wrapText="1"/>
    </xf>
    <xf numFmtId="0" fontId="25" fillId="14" borderId="19" xfId="0" applyFont="1" applyFill="1" applyBorder="1" applyAlignment="1">
      <alignment horizontal="center" vertical="center"/>
    </xf>
    <xf numFmtId="181" fontId="25" fillId="14" borderId="19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/>
    </xf>
    <xf numFmtId="49" fontId="12" fillId="0" borderId="33" xfId="0" quotePrefix="1" applyNumberFormat="1" applyFont="1" applyBorder="1" applyAlignment="1">
      <alignment horizontal="left" vertical="center" wrapText="1"/>
    </xf>
    <xf numFmtId="0" fontId="11" fillId="0" borderId="33" xfId="0" applyFont="1" applyBorder="1" applyAlignment="1">
      <alignment horizontal="center" vertical="center" wrapText="1" shrinkToFi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42" fontId="9" fillId="3" borderId="31" xfId="0" applyNumberFormat="1" applyFont="1" applyFill="1" applyBorder="1" applyAlignment="1">
      <alignment horizontal="center" vertical="center"/>
    </xf>
    <xf numFmtId="42" fontId="9" fillId="3" borderId="73" xfId="0" applyNumberFormat="1" applyFont="1" applyFill="1" applyBorder="1" applyAlignment="1">
      <alignment horizontal="center" vertical="center"/>
    </xf>
    <xf numFmtId="177" fontId="9" fillId="3" borderId="31" xfId="0" applyNumberFormat="1" applyFont="1" applyFill="1" applyBorder="1" applyAlignment="1">
      <alignment horizontal="center" vertical="center"/>
    </xf>
    <xf numFmtId="0" fontId="9" fillId="4" borderId="7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73" xfId="0" applyFont="1" applyFill="1" applyBorder="1" applyAlignment="1">
      <alignment horizontal="center" vertical="center"/>
    </xf>
    <xf numFmtId="0" fontId="7" fillId="6" borderId="71" xfId="0" applyFont="1" applyFill="1" applyBorder="1" applyAlignment="1">
      <alignment horizontal="center" vertical="center" wrapText="1"/>
    </xf>
    <xf numFmtId="0" fontId="6" fillId="3" borderId="71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 shrinkToFit="1"/>
    </xf>
    <xf numFmtId="0" fontId="6" fillId="2" borderId="71" xfId="0" applyFont="1" applyFill="1" applyBorder="1" applyAlignment="1">
      <alignment horizontal="center" vertical="center" wrapText="1" shrinkToFit="1"/>
    </xf>
    <xf numFmtId="0" fontId="6" fillId="2" borderId="27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176" fontId="6" fillId="2" borderId="18" xfId="0" applyNumberFormat="1" applyFont="1" applyFill="1" applyBorder="1" applyAlignment="1">
      <alignment horizontal="center" vertical="center" wrapText="1"/>
    </xf>
    <xf numFmtId="176" fontId="6" fillId="2" borderId="31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176" fontId="6" fillId="2" borderId="43" xfId="0" applyNumberFormat="1" applyFont="1" applyFill="1" applyBorder="1" applyAlignment="1">
      <alignment horizontal="center" vertical="center"/>
    </xf>
    <xf numFmtId="176" fontId="6" fillId="2" borderId="72" xfId="0" applyNumberFormat="1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37" xfId="0" applyFont="1" applyFill="1" applyBorder="1" applyAlignment="1">
      <alignment horizontal="center" vertical="center" wrapText="1"/>
    </xf>
    <xf numFmtId="0" fontId="7" fillId="2" borderId="71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/>
    </xf>
    <xf numFmtId="0" fontId="6" fillId="3" borderId="7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2" borderId="46" xfId="0" applyFont="1" applyFill="1" applyBorder="1" applyAlignment="1">
      <alignment horizontal="center" vertical="center"/>
    </xf>
    <xf numFmtId="0" fontId="7" fillId="2" borderId="74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/>
    </xf>
    <xf numFmtId="0" fontId="7" fillId="2" borderId="71" xfId="0" applyFont="1" applyFill="1" applyBorder="1" applyAlignment="1">
      <alignment horizontal="center" vertical="center"/>
    </xf>
    <xf numFmtId="0" fontId="18" fillId="9" borderId="47" xfId="0" applyFont="1" applyFill="1" applyBorder="1" applyAlignment="1">
      <alignment horizontal="center" vertical="center" shrinkToFit="1"/>
    </xf>
    <xf numFmtId="0" fontId="18" fillId="9" borderId="34" xfId="0" applyFont="1" applyFill="1" applyBorder="1" applyAlignment="1">
      <alignment horizontal="center" vertical="center" shrinkToFit="1"/>
    </xf>
    <xf numFmtId="41" fontId="18" fillId="9" borderId="55" xfId="1" applyFont="1" applyFill="1" applyBorder="1" applyAlignment="1">
      <alignment horizontal="center" vertical="center" shrinkToFit="1"/>
    </xf>
    <xf numFmtId="41" fontId="18" fillId="9" borderId="56" xfId="1" applyFont="1" applyFill="1" applyBorder="1" applyAlignment="1">
      <alignment horizontal="center" vertical="center" shrinkToFit="1"/>
    </xf>
    <xf numFmtId="41" fontId="18" fillId="9" borderId="57" xfId="1" applyFont="1" applyFill="1" applyBorder="1" applyAlignment="1">
      <alignment horizontal="center" vertical="center" shrinkToFit="1"/>
    </xf>
    <xf numFmtId="41" fontId="18" fillId="9" borderId="59" xfId="1" applyFont="1" applyFill="1" applyBorder="1" applyAlignment="1">
      <alignment horizontal="center" vertical="center" shrinkToFit="1"/>
    </xf>
    <xf numFmtId="41" fontId="18" fillId="9" borderId="4" xfId="1" applyFont="1" applyFill="1" applyBorder="1" applyAlignment="1">
      <alignment horizontal="center" vertical="center" shrinkToFit="1"/>
    </xf>
    <xf numFmtId="41" fontId="18" fillId="9" borderId="17" xfId="1" applyFont="1" applyFill="1" applyBorder="1" applyAlignment="1">
      <alignment horizontal="center" vertical="center" shrinkToFit="1"/>
    </xf>
    <xf numFmtId="0" fontId="18" fillId="9" borderId="44" xfId="0" applyFont="1" applyFill="1" applyBorder="1" applyAlignment="1">
      <alignment horizontal="center" vertical="center" wrapText="1" shrinkToFit="1"/>
    </xf>
    <xf numFmtId="0" fontId="18" fillId="9" borderId="23" xfId="0" applyFont="1" applyFill="1" applyBorder="1" applyAlignment="1">
      <alignment horizontal="center" vertical="center" shrinkToFit="1"/>
    </xf>
    <xf numFmtId="0" fontId="18" fillId="9" borderId="54" xfId="0" applyFont="1" applyFill="1" applyBorder="1" applyAlignment="1">
      <alignment horizontal="center" vertical="center" wrapText="1" shrinkToFit="1"/>
    </xf>
    <xf numFmtId="0" fontId="18" fillId="9" borderId="1" xfId="0" applyFont="1" applyFill="1" applyBorder="1" applyAlignment="1">
      <alignment horizontal="center" vertical="center" wrapText="1" shrinkToFit="1"/>
    </xf>
    <xf numFmtId="0" fontId="18" fillId="9" borderId="41" xfId="0" applyFont="1" applyFill="1" applyBorder="1" applyAlignment="1">
      <alignment horizontal="center" vertical="center" wrapText="1" shrinkToFit="1"/>
    </xf>
    <xf numFmtId="0" fontId="18" fillId="9" borderId="32" xfId="0" applyFont="1" applyFill="1" applyBorder="1" applyAlignment="1">
      <alignment horizontal="center" vertical="center" wrapText="1" shrinkToFit="1"/>
    </xf>
    <xf numFmtId="0" fontId="18" fillId="9" borderId="0" xfId="0" applyFont="1" applyFill="1" applyAlignment="1">
      <alignment horizontal="center" vertical="center" wrapText="1" shrinkToFit="1"/>
    </xf>
    <xf numFmtId="0" fontId="18" fillId="9" borderId="21" xfId="0" applyFont="1" applyFill="1" applyBorder="1" applyAlignment="1">
      <alignment horizontal="center" vertical="center" wrapText="1" shrinkToFit="1"/>
    </xf>
    <xf numFmtId="0" fontId="18" fillId="7" borderId="48" xfId="0" applyFont="1" applyFill="1" applyBorder="1" applyAlignment="1">
      <alignment horizontal="center" vertical="center" shrinkToFit="1"/>
    </xf>
    <xf numFmtId="0" fontId="18" fillId="7" borderId="60" xfId="0" applyFont="1" applyFill="1" applyBorder="1" applyAlignment="1">
      <alignment horizontal="center" vertical="center" shrinkToFit="1"/>
    </xf>
    <xf numFmtId="0" fontId="18" fillId="7" borderId="49" xfId="0" applyFont="1" applyFill="1" applyBorder="1" applyAlignment="1">
      <alignment horizontal="center" vertical="center" shrinkToFit="1"/>
    </xf>
    <xf numFmtId="0" fontId="18" fillId="9" borderId="43" xfId="0" applyFont="1" applyFill="1" applyBorder="1" applyAlignment="1">
      <alignment horizontal="center" vertical="center" shrinkToFit="1"/>
    </xf>
    <xf numFmtId="0" fontId="18" fillId="9" borderId="29" xfId="0" applyFont="1" applyFill="1" applyBorder="1" applyAlignment="1">
      <alignment horizontal="center" vertical="center" shrinkToFit="1"/>
    </xf>
    <xf numFmtId="41" fontId="18" fillId="9" borderId="42" xfId="1" applyFont="1" applyFill="1" applyBorder="1" applyAlignment="1">
      <alignment horizontal="center" vertical="center" shrinkToFit="1"/>
    </xf>
    <xf numFmtId="41" fontId="18" fillId="9" borderId="2" xfId="1" applyFont="1" applyFill="1" applyBorder="1" applyAlignment="1">
      <alignment horizontal="center" vertical="center" shrinkToFit="1"/>
    </xf>
    <xf numFmtId="41" fontId="18" fillId="9" borderId="36" xfId="1" applyFont="1" applyFill="1" applyBorder="1" applyAlignment="1">
      <alignment horizontal="center" vertical="center" shrinkToFit="1"/>
    </xf>
    <xf numFmtId="0" fontId="18" fillId="9" borderId="16" xfId="1" applyNumberFormat="1" applyFont="1" applyFill="1" applyBorder="1" applyAlignment="1">
      <alignment horizontal="center" vertical="center" shrinkToFit="1"/>
    </xf>
    <xf numFmtId="0" fontId="18" fillId="9" borderId="64" xfId="1" applyNumberFormat="1" applyFont="1" applyFill="1" applyBorder="1" applyAlignment="1">
      <alignment horizontal="center" vertical="center" shrinkToFit="1"/>
    </xf>
    <xf numFmtId="0" fontId="18" fillId="9" borderId="13" xfId="1" applyNumberFormat="1" applyFont="1" applyFill="1" applyBorder="1" applyAlignment="1">
      <alignment horizontal="center" vertical="center" shrinkToFit="1"/>
    </xf>
    <xf numFmtId="0" fontId="18" fillId="9" borderId="65" xfId="1" applyNumberFormat="1" applyFont="1" applyFill="1" applyBorder="1" applyAlignment="1">
      <alignment horizontal="center" vertical="center" shrinkToFit="1"/>
    </xf>
    <xf numFmtId="0" fontId="18" fillId="3" borderId="43" xfId="0" applyFont="1" applyFill="1" applyBorder="1" applyAlignment="1">
      <alignment horizontal="center" vertical="center" shrinkToFit="1"/>
    </xf>
    <xf numFmtId="0" fontId="18" fillId="3" borderId="29" xfId="0" applyFont="1" applyFill="1" applyBorder="1" applyAlignment="1">
      <alignment horizontal="center" vertical="center" shrinkToFit="1"/>
    </xf>
    <xf numFmtId="0" fontId="18" fillId="3" borderId="44" xfId="0" applyFont="1" applyFill="1" applyBorder="1" applyAlignment="1">
      <alignment horizontal="center" vertical="center" shrinkToFit="1"/>
    </xf>
    <xf numFmtId="0" fontId="18" fillId="3" borderId="23" xfId="0" applyFont="1" applyFill="1" applyBorder="1" applyAlignment="1">
      <alignment horizontal="center" vertical="center" shrinkToFit="1"/>
    </xf>
    <xf numFmtId="41" fontId="18" fillId="9" borderId="54" xfId="1" applyFont="1" applyFill="1" applyBorder="1" applyAlignment="1">
      <alignment horizontal="center" vertical="center" wrapText="1" shrinkToFit="1"/>
    </xf>
    <xf numFmtId="41" fontId="18" fillId="9" borderId="1" xfId="1" applyFont="1" applyFill="1" applyBorder="1" applyAlignment="1">
      <alignment horizontal="center" vertical="center" wrapText="1" shrinkToFit="1"/>
    </xf>
    <xf numFmtId="41" fontId="18" fillId="9" borderId="8" xfId="1" applyFont="1" applyFill="1" applyBorder="1" applyAlignment="1">
      <alignment horizontal="center" vertical="center" wrapText="1" shrinkToFit="1"/>
    </xf>
    <xf numFmtId="41" fontId="18" fillId="9" borderId="9" xfId="1" applyFont="1" applyFill="1" applyBorder="1" applyAlignment="1">
      <alignment horizontal="center" vertical="center" wrapText="1" shrinkToFit="1"/>
    </xf>
    <xf numFmtId="41" fontId="18" fillId="9" borderId="54" xfId="1" applyFont="1" applyFill="1" applyBorder="1" applyAlignment="1">
      <alignment horizontal="center" vertical="center" shrinkToFit="1"/>
    </xf>
    <xf numFmtId="41" fontId="18" fillId="9" borderId="1" xfId="1" applyFont="1" applyFill="1" applyBorder="1" applyAlignment="1">
      <alignment horizontal="center" vertical="center" shrinkToFit="1"/>
    </xf>
    <xf numFmtId="41" fontId="18" fillId="9" borderId="41" xfId="1" applyFont="1" applyFill="1" applyBorder="1" applyAlignment="1">
      <alignment horizontal="center" vertical="center" shrinkToFit="1"/>
    </xf>
    <xf numFmtId="0" fontId="18" fillId="9" borderId="1" xfId="0" applyFont="1" applyFill="1" applyBorder="1" applyAlignment="1">
      <alignment horizontal="center" vertical="center" shrinkToFit="1"/>
    </xf>
    <xf numFmtId="0" fontId="18" fillId="9" borderId="0" xfId="0" applyFont="1" applyFill="1" applyAlignment="1">
      <alignment horizontal="center" vertical="center" shrinkToFit="1"/>
    </xf>
    <xf numFmtId="0" fontId="18" fillId="3" borderId="50" xfId="0" applyFont="1" applyFill="1" applyBorder="1" applyAlignment="1">
      <alignment horizontal="center" vertical="center" shrinkToFit="1"/>
    </xf>
    <xf numFmtId="0" fontId="18" fillId="3" borderId="58" xfId="0" applyFont="1" applyFill="1" applyBorder="1" applyAlignment="1">
      <alignment horizontal="center" vertical="center" shrinkToFit="1"/>
    </xf>
    <xf numFmtId="0" fontId="18" fillId="7" borderId="50" xfId="0" applyFont="1" applyFill="1" applyBorder="1" applyAlignment="1">
      <alignment horizontal="center" vertical="center" shrinkToFit="1"/>
    </xf>
    <xf numFmtId="0" fontId="18" fillId="7" borderId="58" xfId="0" applyFont="1" applyFill="1" applyBorder="1" applyAlignment="1">
      <alignment horizontal="center" vertical="center" shrinkToFit="1"/>
    </xf>
    <xf numFmtId="0" fontId="18" fillId="7" borderId="44" xfId="0" applyFont="1" applyFill="1" applyBorder="1" applyAlignment="1">
      <alignment horizontal="center" vertical="center" shrinkToFit="1"/>
    </xf>
    <xf numFmtId="0" fontId="18" fillId="7" borderId="23" xfId="0" applyFont="1" applyFill="1" applyBorder="1" applyAlignment="1">
      <alignment horizontal="center" vertical="center" shrinkToFit="1"/>
    </xf>
    <xf numFmtId="0" fontId="18" fillId="7" borderId="1" xfId="0" applyFont="1" applyFill="1" applyBorder="1" applyAlignment="1">
      <alignment horizontal="center" vertical="center" shrinkToFit="1"/>
    </xf>
    <xf numFmtId="0" fontId="18" fillId="7" borderId="0" xfId="0" applyFont="1" applyFill="1" applyAlignment="1">
      <alignment horizontal="center" vertical="center" shrinkToFit="1"/>
    </xf>
    <xf numFmtId="0" fontId="18" fillId="8" borderId="53" xfId="0" applyFont="1" applyFill="1" applyBorder="1" applyAlignment="1">
      <alignment horizontal="center" vertical="center" wrapText="1" shrinkToFit="1"/>
    </xf>
    <xf numFmtId="0" fontId="18" fillId="8" borderId="39" xfId="0" applyFont="1" applyFill="1" applyBorder="1" applyAlignment="1">
      <alignment horizontal="center" vertical="center" shrinkToFit="1"/>
    </xf>
    <xf numFmtId="0" fontId="18" fillId="8" borderId="61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center" wrapText="1"/>
    </xf>
    <xf numFmtId="0" fontId="27" fillId="0" borderId="25" xfId="2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10" borderId="27" xfId="0" applyFont="1" applyFill="1" applyBorder="1" applyAlignment="1">
      <alignment horizontal="center" vertical="center"/>
    </xf>
    <xf numFmtId="0" fontId="22" fillId="10" borderId="28" xfId="0" applyFont="1" applyFill="1" applyBorder="1" applyAlignment="1">
      <alignment horizontal="center" vertical="center"/>
    </xf>
    <xf numFmtId="0" fontId="22" fillId="11" borderId="18" xfId="0" applyFont="1" applyFill="1" applyBorder="1" applyAlignment="1">
      <alignment horizontal="center" vertical="center"/>
    </xf>
    <xf numFmtId="0" fontId="22" fillId="12" borderId="18" xfId="0" applyFont="1" applyFill="1" applyBorder="1" applyAlignment="1">
      <alignment horizontal="center" vertical="center"/>
    </xf>
    <xf numFmtId="0" fontId="22" fillId="13" borderId="18" xfId="0" applyFont="1" applyFill="1" applyBorder="1" applyAlignment="1">
      <alignment horizontal="center" vertical="center"/>
    </xf>
    <xf numFmtId="0" fontId="22" fillId="13" borderId="24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left" vertical="center" wrapText="1"/>
    </xf>
  </cellXfs>
  <cellStyles count="7">
    <cellStyle name="쉼표 [0]" xfId="1" builtinId="6"/>
    <cellStyle name="쉼표 [0] 10 10 2 2" xfId="5" xr:uid="{00000000-0005-0000-0000-000001000000}"/>
    <cellStyle name="쉼표 [0] 2" xfId="6" xr:uid="{00000000-0005-0000-0000-000002000000}"/>
    <cellStyle name="표준" xfId="0" builtinId="0"/>
    <cellStyle name="표준 2" xfId="4" xr:uid="{00000000-0005-0000-0000-000004000000}"/>
    <cellStyle name="표준 3" xfId="3" xr:uid="{00000000-0005-0000-0000-000005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174572</xdr:colOff>
      <xdr:row>5</xdr:row>
      <xdr:rowOff>270111</xdr:rowOff>
    </xdr:from>
    <xdr:to>
      <xdr:col>2</xdr:col>
      <xdr:colOff>1057834</xdr:colOff>
      <xdr:row>5</xdr:row>
      <xdr:rowOff>1707849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399AF147-EAEF-8FDD-76FB-A9E347F9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1254" y="2179593"/>
          <a:ext cx="883262" cy="1437738"/>
        </a:xfrm>
        <a:prstGeom prst="rect">
          <a:avLst/>
        </a:prstGeom>
      </xdr:spPr>
    </xdr:pic>
    <xdr:clientData/>
  </xdr:twoCellAnchor>
  <xdr:twoCellAnchor editAs="oneCell">
    <xdr:from>
      <xdr:col>2</xdr:col>
      <xdr:colOff>55761</xdr:colOff>
      <xdr:row>6</xdr:row>
      <xdr:rowOff>176803</xdr:rowOff>
    </xdr:from>
    <xdr:to>
      <xdr:col>2</xdr:col>
      <xdr:colOff>1156447</xdr:colOff>
      <xdr:row>6</xdr:row>
      <xdr:rowOff>1876391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99844BCD-CDAA-C626-718B-389A73C6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2443" y="4013697"/>
          <a:ext cx="1100686" cy="169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docake@hanmail.net," TargetMode="External"/><Relationship Id="rId1" Type="http://schemas.openxmlformats.org/officeDocument/2006/relationships/hyperlink" Target="mailto:gdocake@hanmail.ne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I109"/>
  <sheetViews>
    <sheetView showGridLines="0" zoomScale="80" zoomScaleNormal="8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D13" sqref="D13"/>
    </sheetView>
  </sheetViews>
  <sheetFormatPr defaultColWidth="9" defaultRowHeight="13.5"/>
  <cols>
    <col min="1" max="1" width="5.625" style="32" customWidth="1"/>
    <col min="2" max="2" width="9.75" style="32" customWidth="1"/>
    <col min="3" max="3" width="20.625" style="33" customWidth="1"/>
    <col min="4" max="4" width="26.75" style="33" customWidth="1"/>
    <col min="5" max="5" width="8.75" style="33" hidden="1" customWidth="1"/>
    <col min="6" max="6" width="13" style="33" customWidth="1"/>
    <col min="7" max="7" width="7" style="33" customWidth="1"/>
    <col min="8" max="8" width="14" style="33" customWidth="1"/>
    <col min="9" max="10" width="14.25" style="33" customWidth="1"/>
    <col min="11" max="11" width="14" style="33" customWidth="1"/>
    <col min="12" max="12" width="23.25" style="33" customWidth="1"/>
    <col min="13" max="13" width="10.625" style="34" customWidth="1" collapsed="1"/>
    <col min="14" max="33" width="10.625" style="34" customWidth="1"/>
    <col min="34" max="34" width="25.25" style="33" customWidth="1"/>
    <col min="35" max="35" width="9" style="36"/>
    <col min="36" max="16384" width="9" style="32"/>
  </cols>
  <sheetData>
    <row r="1" spans="1:35" ht="40.15" customHeight="1">
      <c r="A1" s="31" t="s">
        <v>40</v>
      </c>
      <c r="L1" s="33" t="e">
        <f>L6&amp;L7&amp;L8&amp;L9&amp;L10&amp;L11&amp;L12&amp;L13&amp;L14&amp;L15&amp;L16&amp;L17&amp;L18&amp;L19&amp;L20&amp;L21&amp;L22&amp;L23&amp;L24&amp;L25&amp;L26&amp;L27&amp;L28&amp;L29&amp;L30&amp;L31&amp;L32&amp;L33&amp;L34&amp;L35&amp;L36&amp;L37&amp;L38&amp;L39&amp;L40&amp;L41&amp;L42&amp;#REF!&amp;L43&amp;L44&amp;L45&amp;L46&amp;L47&amp;L48&amp;L49&amp;L50&amp;#REF!&amp;L51&amp;L52&amp;L53</f>
        <v>#REF!</v>
      </c>
      <c r="O1" s="35"/>
    </row>
    <row r="2" spans="1:35" s="37" customFormat="1" ht="18" customHeight="1" thickBot="1">
      <c r="AH2" s="38"/>
      <c r="AI2" s="36"/>
    </row>
    <row r="3" spans="1:35" s="37" customFormat="1" ht="19.5" customHeight="1">
      <c r="A3" s="230" t="s">
        <v>41</v>
      </c>
      <c r="B3" s="230" t="s">
        <v>42</v>
      </c>
      <c r="C3" s="232" t="s">
        <v>43</v>
      </c>
      <c r="D3" s="234" t="s">
        <v>44</v>
      </c>
      <c r="E3" s="236" t="s">
        <v>45</v>
      </c>
      <c r="F3" s="228" t="s">
        <v>46</v>
      </c>
      <c r="G3" s="215" t="s">
        <v>47</v>
      </c>
      <c r="H3" s="215" t="s">
        <v>48</v>
      </c>
      <c r="I3" s="215" t="s">
        <v>49</v>
      </c>
      <c r="J3" s="215" t="s">
        <v>50</v>
      </c>
      <c r="K3" s="215" t="s">
        <v>51</v>
      </c>
      <c r="L3" s="217" t="s">
        <v>52</v>
      </c>
      <c r="M3" s="219" t="s">
        <v>53</v>
      </c>
      <c r="N3" s="220"/>
      <c r="O3" s="220"/>
      <c r="P3" s="223" t="s">
        <v>54</v>
      </c>
      <c r="Q3" s="224"/>
      <c r="R3" s="224"/>
      <c r="S3" s="224"/>
      <c r="T3" s="225"/>
      <c r="U3" s="226" t="s">
        <v>55</v>
      </c>
      <c r="V3" s="206" t="s">
        <v>56</v>
      </c>
      <c r="W3" s="206" t="s">
        <v>57</v>
      </c>
      <c r="X3" s="206" t="s">
        <v>58</v>
      </c>
      <c r="Y3" s="187" t="s">
        <v>20</v>
      </c>
      <c r="Z3" s="189" t="s">
        <v>59</v>
      </c>
      <c r="AA3" s="190"/>
      <c r="AB3" s="191"/>
      <c r="AC3" s="195" t="s">
        <v>60</v>
      </c>
      <c r="AD3" s="197" t="s">
        <v>61</v>
      </c>
      <c r="AE3" s="198"/>
      <c r="AF3" s="198"/>
      <c r="AG3" s="199"/>
      <c r="AH3" s="203" t="s">
        <v>62</v>
      </c>
      <c r="AI3" s="36"/>
    </row>
    <row r="4" spans="1:35" s="37" customFormat="1" ht="20.100000000000001" customHeight="1">
      <c r="A4" s="231"/>
      <c r="B4" s="231"/>
      <c r="C4" s="233"/>
      <c r="D4" s="235"/>
      <c r="E4" s="237"/>
      <c r="F4" s="229"/>
      <c r="G4" s="216"/>
      <c r="H4" s="216"/>
      <c r="I4" s="216"/>
      <c r="J4" s="216"/>
      <c r="K4" s="216"/>
      <c r="L4" s="218"/>
      <c r="M4" s="221"/>
      <c r="N4" s="222"/>
      <c r="O4" s="222"/>
      <c r="P4" s="208" t="s">
        <v>63</v>
      </c>
      <c r="Q4" s="209"/>
      <c r="R4" s="210"/>
      <c r="S4" s="211" t="s">
        <v>64</v>
      </c>
      <c r="T4" s="213" t="s">
        <v>65</v>
      </c>
      <c r="U4" s="227"/>
      <c r="V4" s="207"/>
      <c r="W4" s="207"/>
      <c r="X4" s="207"/>
      <c r="Y4" s="188"/>
      <c r="Z4" s="192"/>
      <c r="AA4" s="193"/>
      <c r="AB4" s="194"/>
      <c r="AC4" s="196"/>
      <c r="AD4" s="200"/>
      <c r="AE4" s="201"/>
      <c r="AF4" s="201"/>
      <c r="AG4" s="202"/>
      <c r="AH4" s="204"/>
      <c r="AI4" s="36"/>
    </row>
    <row r="5" spans="1:35" s="38" customFormat="1" ht="20.100000000000001" customHeight="1" thickBot="1">
      <c r="A5" s="231"/>
      <c r="B5" s="231"/>
      <c r="C5" s="233"/>
      <c r="D5" s="235"/>
      <c r="E5" s="238"/>
      <c r="F5" s="229"/>
      <c r="G5" s="216"/>
      <c r="H5" s="216"/>
      <c r="I5" s="216"/>
      <c r="J5" s="216"/>
      <c r="K5" s="216"/>
      <c r="L5" s="218"/>
      <c r="M5" s="39" t="s">
        <v>36</v>
      </c>
      <c r="N5" s="40" t="s">
        <v>35</v>
      </c>
      <c r="O5" s="41" t="s">
        <v>29</v>
      </c>
      <c r="P5" s="39" t="s">
        <v>36</v>
      </c>
      <c r="Q5" s="40" t="s">
        <v>35</v>
      </c>
      <c r="R5" s="42" t="s">
        <v>66</v>
      </c>
      <c r="S5" s="212"/>
      <c r="T5" s="214"/>
      <c r="U5" s="227"/>
      <c r="V5" s="207"/>
      <c r="W5" s="207"/>
      <c r="X5" s="207"/>
      <c r="Y5" s="188"/>
      <c r="Z5" s="39" t="s">
        <v>36</v>
      </c>
      <c r="AA5" s="40" t="s">
        <v>35</v>
      </c>
      <c r="AB5" s="42" t="s">
        <v>66</v>
      </c>
      <c r="AC5" s="196"/>
      <c r="AD5" s="43" t="s">
        <v>31</v>
      </c>
      <c r="AE5" s="44" t="s">
        <v>32</v>
      </c>
      <c r="AF5" s="44" t="s">
        <v>67</v>
      </c>
      <c r="AG5" s="45" t="s">
        <v>68</v>
      </c>
      <c r="AH5" s="205"/>
      <c r="AI5" s="46"/>
    </row>
    <row r="6" spans="1:35" ht="20.100000000000001" customHeight="1">
      <c r="A6" s="47">
        <f>A5+1</f>
        <v>1</v>
      </c>
      <c r="B6" s="47" t="s">
        <v>69</v>
      </c>
      <c r="C6" s="48" t="s">
        <v>38</v>
      </c>
      <c r="D6" s="49" t="s">
        <v>70</v>
      </c>
      <c r="E6" s="50"/>
      <c r="F6" s="47" t="s">
        <v>71</v>
      </c>
      <c r="G6" s="51" t="s">
        <v>72</v>
      </c>
      <c r="H6" s="51" t="s">
        <v>73</v>
      </c>
      <c r="I6" s="51" t="s">
        <v>74</v>
      </c>
      <c r="J6" s="51" t="s">
        <v>75</v>
      </c>
      <c r="K6" s="51" t="s">
        <v>76</v>
      </c>
      <c r="L6" s="52" t="s">
        <v>77</v>
      </c>
      <c r="M6" s="53">
        <v>2374269</v>
      </c>
      <c r="N6" s="54">
        <v>1722070</v>
      </c>
      <c r="O6" s="55">
        <v>2206736</v>
      </c>
      <c r="P6" s="53">
        <v>87305</v>
      </c>
      <c r="Q6" s="54">
        <v>21601</v>
      </c>
      <c r="R6" s="56">
        <v>23515</v>
      </c>
      <c r="S6" s="57" t="s">
        <v>33</v>
      </c>
      <c r="T6" s="58" t="s">
        <v>78</v>
      </c>
      <c r="U6" s="59" t="s">
        <v>79</v>
      </c>
      <c r="V6" s="60" t="s">
        <v>80</v>
      </c>
      <c r="W6" s="61" t="s">
        <v>81</v>
      </c>
      <c r="X6" s="61" t="s">
        <v>82</v>
      </c>
      <c r="Y6" s="62" t="s">
        <v>83</v>
      </c>
      <c r="Z6" s="63">
        <v>22</v>
      </c>
      <c r="AA6" s="64">
        <v>20</v>
      </c>
      <c r="AB6" s="65">
        <v>20</v>
      </c>
      <c r="AC6" s="66" t="s">
        <v>84</v>
      </c>
      <c r="AD6" s="67" t="s">
        <v>85</v>
      </c>
      <c r="AE6" s="60" t="s">
        <v>85</v>
      </c>
      <c r="AF6" s="60"/>
      <c r="AG6" s="66" t="s">
        <v>34</v>
      </c>
      <c r="AH6" s="68"/>
    </row>
    <row r="7" spans="1:35" ht="20.100000000000001" customHeight="1">
      <c r="A7" s="69">
        <f t="shared" ref="A7:A53" si="0">A6+1</f>
        <v>2</v>
      </c>
      <c r="B7" s="69"/>
      <c r="C7" s="70"/>
      <c r="D7" s="71"/>
      <c r="E7" s="72"/>
      <c r="F7" s="69"/>
      <c r="G7" s="73"/>
      <c r="H7" s="73"/>
      <c r="I7" s="73"/>
      <c r="J7" s="73"/>
      <c r="K7" s="73"/>
      <c r="L7" s="74"/>
      <c r="M7" s="75"/>
      <c r="N7" s="76"/>
      <c r="O7" s="77"/>
      <c r="P7" s="75"/>
      <c r="Q7" s="76"/>
      <c r="R7" s="78"/>
      <c r="S7" s="79"/>
      <c r="T7" s="80"/>
      <c r="U7" s="81"/>
      <c r="V7" s="82"/>
      <c r="W7" s="83"/>
      <c r="X7" s="83"/>
      <c r="Y7" s="84"/>
      <c r="Z7" s="85"/>
      <c r="AA7" s="86"/>
      <c r="AB7" s="87"/>
      <c r="AC7" s="88"/>
      <c r="AD7" s="89"/>
      <c r="AE7" s="82"/>
      <c r="AF7" s="82"/>
      <c r="AG7" s="88"/>
      <c r="AH7" s="90"/>
    </row>
    <row r="8" spans="1:35" ht="20.100000000000001" customHeight="1">
      <c r="A8" s="69">
        <f t="shared" si="0"/>
        <v>3</v>
      </c>
      <c r="B8" s="69"/>
      <c r="C8" s="70" t="s">
        <v>87</v>
      </c>
      <c r="D8" s="71"/>
      <c r="E8" s="72"/>
      <c r="F8" s="69"/>
      <c r="G8" s="73"/>
      <c r="H8" s="73"/>
      <c r="I8" s="73"/>
      <c r="J8" s="73"/>
      <c r="K8" s="73"/>
      <c r="L8" s="74"/>
      <c r="M8" s="75"/>
      <c r="N8" s="76"/>
      <c r="O8" s="77"/>
      <c r="P8" s="75"/>
      <c r="Q8" s="76"/>
      <c r="R8" s="78"/>
      <c r="S8" s="79"/>
      <c r="T8" s="80"/>
      <c r="U8" s="81"/>
      <c r="V8" s="82"/>
      <c r="W8" s="83"/>
      <c r="X8" s="83"/>
      <c r="Y8" s="84"/>
      <c r="Z8" s="85"/>
      <c r="AA8" s="86"/>
      <c r="AB8" s="87"/>
      <c r="AC8" s="88"/>
      <c r="AD8" s="89"/>
      <c r="AE8" s="82"/>
      <c r="AF8" s="82"/>
      <c r="AG8" s="88"/>
      <c r="AH8" s="90"/>
    </row>
    <row r="9" spans="1:35" ht="19.5" customHeight="1">
      <c r="A9" s="69">
        <f t="shared" si="0"/>
        <v>4</v>
      </c>
      <c r="B9" s="69"/>
      <c r="C9" s="70" t="s">
        <v>88</v>
      </c>
      <c r="D9" s="71"/>
      <c r="E9" s="72"/>
      <c r="F9" s="69"/>
      <c r="G9" s="73"/>
      <c r="H9" s="73"/>
      <c r="I9" s="73"/>
      <c r="J9" s="73"/>
      <c r="K9" s="73"/>
      <c r="L9" s="74"/>
      <c r="M9" s="75"/>
      <c r="N9" s="76"/>
      <c r="O9" s="77"/>
      <c r="P9" s="75"/>
      <c r="Q9" s="76"/>
      <c r="R9" s="78"/>
      <c r="S9" s="91"/>
      <c r="T9" s="80"/>
      <c r="U9" s="81"/>
      <c r="V9" s="82"/>
      <c r="W9" s="83"/>
      <c r="X9" s="83"/>
      <c r="Y9" s="84"/>
      <c r="Z9" s="85"/>
      <c r="AA9" s="86"/>
      <c r="AB9" s="87"/>
      <c r="AC9" s="88"/>
      <c r="AD9" s="89"/>
      <c r="AE9" s="82"/>
      <c r="AF9" s="82"/>
      <c r="AG9" s="88"/>
      <c r="AH9" s="90"/>
    </row>
    <row r="10" spans="1:35" ht="20.100000000000001" customHeight="1">
      <c r="A10" s="69">
        <f t="shared" si="0"/>
        <v>5</v>
      </c>
      <c r="B10" s="69"/>
      <c r="C10" s="70" t="s">
        <v>30</v>
      </c>
      <c r="D10" s="71"/>
      <c r="E10" s="72"/>
      <c r="F10" s="69"/>
      <c r="G10" s="73"/>
      <c r="H10" s="73"/>
      <c r="I10" s="73"/>
      <c r="J10" s="73"/>
      <c r="K10" s="73"/>
      <c r="L10" s="74"/>
      <c r="M10" s="75"/>
      <c r="N10" s="76"/>
      <c r="O10" s="77"/>
      <c r="P10" s="75"/>
      <c r="Q10" s="76"/>
      <c r="R10" s="78"/>
      <c r="S10" s="79"/>
      <c r="T10" s="80"/>
      <c r="U10" s="81"/>
      <c r="V10" s="82"/>
      <c r="W10" s="83"/>
      <c r="X10" s="83"/>
      <c r="Y10" s="84"/>
      <c r="Z10" s="85"/>
      <c r="AA10" s="86"/>
      <c r="AB10" s="87"/>
      <c r="AC10" s="88"/>
      <c r="AD10" s="89"/>
      <c r="AE10" s="82"/>
      <c r="AF10" s="82"/>
      <c r="AG10" s="88"/>
      <c r="AH10" s="90"/>
    </row>
    <row r="11" spans="1:35" ht="20.100000000000001" customHeight="1">
      <c r="A11" s="69">
        <f t="shared" si="0"/>
        <v>6</v>
      </c>
      <c r="B11" s="69"/>
      <c r="C11" s="70" t="s">
        <v>89</v>
      </c>
      <c r="D11" s="71"/>
      <c r="E11" s="72"/>
      <c r="F11" s="69"/>
      <c r="G11" s="73"/>
      <c r="H11" s="73"/>
      <c r="I11" s="73"/>
      <c r="J11" s="73"/>
      <c r="K11" s="73"/>
      <c r="L11" s="74"/>
      <c r="M11" s="75"/>
      <c r="N11" s="76"/>
      <c r="O11" s="77"/>
      <c r="P11" s="75"/>
      <c r="Q11" s="76"/>
      <c r="R11" s="78"/>
      <c r="S11" s="79"/>
      <c r="T11" s="80"/>
      <c r="U11" s="81"/>
      <c r="V11" s="82"/>
      <c r="W11" s="83"/>
      <c r="X11" s="83"/>
      <c r="Y11" s="84"/>
      <c r="Z11" s="85"/>
      <c r="AA11" s="86"/>
      <c r="AB11" s="87"/>
      <c r="AC11" s="88"/>
      <c r="AD11" s="89"/>
      <c r="AE11" s="82"/>
      <c r="AF11" s="82"/>
      <c r="AG11" s="88"/>
      <c r="AH11" s="90"/>
    </row>
    <row r="12" spans="1:35" ht="20.100000000000001" customHeight="1">
      <c r="A12" s="69">
        <f t="shared" si="0"/>
        <v>7</v>
      </c>
      <c r="B12" s="69"/>
      <c r="C12" s="70" t="s">
        <v>90</v>
      </c>
      <c r="D12" s="71"/>
      <c r="E12" s="72"/>
      <c r="F12" s="69"/>
      <c r="G12" s="73"/>
      <c r="H12" s="73"/>
      <c r="I12" s="73"/>
      <c r="J12" s="73"/>
      <c r="K12" s="73"/>
      <c r="L12" s="74"/>
      <c r="M12" s="75"/>
      <c r="N12" s="76"/>
      <c r="O12" s="77"/>
      <c r="P12" s="75"/>
      <c r="Q12" s="76"/>
      <c r="R12" s="78"/>
      <c r="S12" s="79"/>
      <c r="T12" s="80"/>
      <c r="U12" s="81"/>
      <c r="V12" s="82"/>
      <c r="W12" s="83"/>
      <c r="X12" s="83"/>
      <c r="Y12" s="84"/>
      <c r="Z12" s="85"/>
      <c r="AA12" s="86"/>
      <c r="AB12" s="87"/>
      <c r="AC12" s="88"/>
      <c r="AD12" s="89"/>
      <c r="AE12" s="82"/>
      <c r="AF12" s="82"/>
      <c r="AG12" s="88"/>
      <c r="AH12" s="90"/>
    </row>
    <row r="13" spans="1:35" ht="20.100000000000001" customHeight="1">
      <c r="A13" s="69">
        <f t="shared" si="0"/>
        <v>8</v>
      </c>
      <c r="B13" s="69"/>
      <c r="C13" s="70" t="s">
        <v>91</v>
      </c>
      <c r="D13" s="71"/>
      <c r="E13" s="72"/>
      <c r="F13" s="69"/>
      <c r="G13" s="73"/>
      <c r="H13" s="73"/>
      <c r="I13" s="73"/>
      <c r="J13" s="73"/>
      <c r="K13" s="73"/>
      <c r="L13" s="74"/>
      <c r="M13" s="75"/>
      <c r="N13" s="76"/>
      <c r="O13" s="77"/>
      <c r="P13" s="75"/>
      <c r="Q13" s="76"/>
      <c r="R13" s="78"/>
      <c r="S13" s="91"/>
      <c r="T13" s="80"/>
      <c r="U13" s="81"/>
      <c r="V13" s="82"/>
      <c r="W13" s="83"/>
      <c r="X13" s="83"/>
      <c r="Y13" s="84"/>
      <c r="Z13" s="85"/>
      <c r="AA13" s="86"/>
      <c r="AB13" s="87"/>
      <c r="AC13" s="88"/>
      <c r="AD13" s="89"/>
      <c r="AE13" s="82"/>
      <c r="AF13" s="82"/>
      <c r="AG13" s="88"/>
      <c r="AH13" s="90"/>
    </row>
    <row r="14" spans="1:35" ht="20.100000000000001" customHeight="1">
      <c r="A14" s="69">
        <f t="shared" si="0"/>
        <v>9</v>
      </c>
      <c r="B14" s="69"/>
      <c r="C14" s="70" t="s">
        <v>92</v>
      </c>
      <c r="D14" s="71"/>
      <c r="E14" s="72"/>
      <c r="F14" s="69"/>
      <c r="G14" s="73"/>
      <c r="H14" s="73"/>
      <c r="I14" s="73"/>
      <c r="J14" s="73"/>
      <c r="K14" s="73"/>
      <c r="L14" s="74"/>
      <c r="M14" s="75"/>
      <c r="N14" s="76"/>
      <c r="O14" s="77"/>
      <c r="P14" s="75"/>
      <c r="Q14" s="76"/>
      <c r="R14" s="78"/>
      <c r="S14" s="79"/>
      <c r="T14" s="80"/>
      <c r="U14" s="81"/>
      <c r="V14" s="82"/>
      <c r="W14" s="83"/>
      <c r="X14" s="83"/>
      <c r="Y14" s="84"/>
      <c r="Z14" s="85"/>
      <c r="AA14" s="86"/>
      <c r="AB14" s="87"/>
      <c r="AC14" s="88"/>
      <c r="AD14" s="89"/>
      <c r="AE14" s="82"/>
      <c r="AF14" s="82"/>
      <c r="AG14" s="88"/>
      <c r="AH14" s="90"/>
    </row>
    <row r="15" spans="1:35" ht="20.100000000000001" customHeight="1">
      <c r="A15" s="69">
        <f t="shared" si="0"/>
        <v>10</v>
      </c>
      <c r="B15" s="69"/>
      <c r="C15" s="70" t="s">
        <v>162</v>
      </c>
      <c r="D15" s="71"/>
      <c r="E15" s="72"/>
      <c r="F15" s="69"/>
      <c r="G15" s="73"/>
      <c r="H15" s="73"/>
      <c r="I15" s="73"/>
      <c r="J15" s="73"/>
      <c r="K15" s="73"/>
      <c r="L15" s="74"/>
      <c r="M15" s="75"/>
      <c r="N15" s="76"/>
      <c r="O15" s="77"/>
      <c r="P15" s="75"/>
      <c r="Q15" s="76"/>
      <c r="R15" s="78"/>
      <c r="S15" s="79"/>
      <c r="T15" s="80"/>
      <c r="U15" s="81"/>
      <c r="V15" s="82"/>
      <c r="W15" s="83"/>
      <c r="X15" s="83"/>
      <c r="Y15" s="84"/>
      <c r="Z15" s="85"/>
      <c r="AA15" s="86"/>
      <c r="AB15" s="87"/>
      <c r="AC15" s="88"/>
      <c r="AD15" s="89"/>
      <c r="AE15" s="82"/>
      <c r="AF15" s="82"/>
      <c r="AG15" s="88"/>
      <c r="AH15" s="90"/>
    </row>
    <row r="16" spans="1:35" ht="20.100000000000001" customHeight="1">
      <c r="A16" s="69">
        <f t="shared" si="0"/>
        <v>11</v>
      </c>
      <c r="B16" s="69"/>
      <c r="C16" s="70" t="s">
        <v>93</v>
      </c>
      <c r="D16" s="71"/>
      <c r="E16" s="72"/>
      <c r="F16" s="69"/>
      <c r="G16" s="73"/>
      <c r="H16" s="73"/>
      <c r="I16" s="73"/>
      <c r="J16" s="73"/>
      <c r="K16" s="73"/>
      <c r="L16" s="74"/>
      <c r="M16" s="75"/>
      <c r="N16" s="76"/>
      <c r="O16" s="77"/>
      <c r="P16" s="75"/>
      <c r="Q16" s="76"/>
      <c r="R16" s="78"/>
      <c r="S16" s="79"/>
      <c r="T16" s="80"/>
      <c r="U16" s="81"/>
      <c r="V16" s="82"/>
      <c r="W16" s="83"/>
      <c r="X16" s="83"/>
      <c r="Y16" s="84"/>
      <c r="Z16" s="85"/>
      <c r="AA16" s="86"/>
      <c r="AB16" s="87"/>
      <c r="AC16" s="88"/>
      <c r="AD16" s="89"/>
      <c r="AE16" s="82"/>
      <c r="AF16" s="82"/>
      <c r="AG16" s="88"/>
      <c r="AH16" s="90"/>
    </row>
    <row r="17" spans="1:34" ht="20.100000000000001" customHeight="1">
      <c r="A17" s="69">
        <f t="shared" si="0"/>
        <v>12</v>
      </c>
      <c r="B17" s="69"/>
      <c r="C17" s="70" t="s">
        <v>163</v>
      </c>
      <c r="D17" s="71"/>
      <c r="E17" s="72"/>
      <c r="F17" s="69"/>
      <c r="G17" s="73"/>
      <c r="H17" s="73"/>
      <c r="I17" s="73"/>
      <c r="J17" s="73"/>
      <c r="K17" s="73"/>
      <c r="L17" s="74"/>
      <c r="M17" s="75"/>
      <c r="N17" s="76"/>
      <c r="O17" s="77"/>
      <c r="P17" s="75"/>
      <c r="Q17" s="76"/>
      <c r="R17" s="78"/>
      <c r="S17" s="79"/>
      <c r="T17" s="80"/>
      <c r="U17" s="81"/>
      <c r="V17" s="82"/>
      <c r="W17" s="83"/>
      <c r="X17" s="83"/>
      <c r="Y17" s="84"/>
      <c r="Z17" s="85"/>
      <c r="AA17" s="86"/>
      <c r="AB17" s="87"/>
      <c r="AC17" s="88"/>
      <c r="AD17" s="89"/>
      <c r="AE17" s="82"/>
      <c r="AF17" s="82"/>
      <c r="AG17" s="88"/>
      <c r="AH17" s="90"/>
    </row>
    <row r="18" spans="1:34" ht="20.100000000000001" customHeight="1">
      <c r="A18" s="69">
        <f t="shared" si="0"/>
        <v>13</v>
      </c>
      <c r="B18" s="69"/>
      <c r="C18" s="70" t="s">
        <v>184</v>
      </c>
      <c r="D18" s="71"/>
      <c r="E18" s="72"/>
      <c r="F18" s="69"/>
      <c r="G18" s="73"/>
      <c r="H18" s="73"/>
      <c r="I18" s="73"/>
      <c r="J18" s="73"/>
      <c r="K18" s="73"/>
      <c r="L18" s="74"/>
      <c r="M18" s="75"/>
      <c r="N18" s="76"/>
      <c r="O18" s="77"/>
      <c r="P18" s="75"/>
      <c r="Q18" s="76"/>
      <c r="R18" s="78"/>
      <c r="S18" s="79"/>
      <c r="T18" s="80"/>
      <c r="U18" s="81"/>
      <c r="V18" s="82"/>
      <c r="W18" s="83"/>
      <c r="X18" s="83"/>
      <c r="Y18" s="84"/>
      <c r="Z18" s="85"/>
      <c r="AA18" s="86"/>
      <c r="AB18" s="87"/>
      <c r="AC18" s="88"/>
      <c r="AD18" s="89"/>
      <c r="AE18" s="82"/>
      <c r="AF18" s="82"/>
      <c r="AG18" s="88"/>
      <c r="AH18" s="90"/>
    </row>
    <row r="19" spans="1:34" ht="20.100000000000001" customHeight="1">
      <c r="A19" s="69">
        <f t="shared" si="0"/>
        <v>14</v>
      </c>
      <c r="B19" s="69"/>
      <c r="C19" s="70" t="s">
        <v>94</v>
      </c>
      <c r="D19" s="71"/>
      <c r="E19" s="72"/>
      <c r="F19" s="69"/>
      <c r="G19" s="73"/>
      <c r="H19" s="73"/>
      <c r="I19" s="73"/>
      <c r="J19" s="73"/>
      <c r="K19" s="73"/>
      <c r="L19" s="74"/>
      <c r="M19" s="75"/>
      <c r="N19" s="76"/>
      <c r="O19" s="77"/>
      <c r="P19" s="75"/>
      <c r="Q19" s="76"/>
      <c r="R19" s="78"/>
      <c r="S19" s="79"/>
      <c r="T19" s="80"/>
      <c r="U19" s="81"/>
      <c r="V19" s="82"/>
      <c r="W19" s="83"/>
      <c r="X19" s="83"/>
      <c r="Y19" s="84"/>
      <c r="Z19" s="85"/>
      <c r="AA19" s="86"/>
      <c r="AB19" s="87"/>
      <c r="AC19" s="88"/>
      <c r="AD19" s="89"/>
      <c r="AE19" s="82"/>
      <c r="AF19" s="82"/>
      <c r="AG19" s="88"/>
      <c r="AH19" s="90"/>
    </row>
    <row r="20" spans="1:34" ht="20.100000000000001" customHeight="1">
      <c r="A20" s="69">
        <f t="shared" si="0"/>
        <v>15</v>
      </c>
      <c r="B20" s="69"/>
      <c r="C20" s="70" t="s">
        <v>95</v>
      </c>
      <c r="D20" s="71"/>
      <c r="E20" s="72"/>
      <c r="F20" s="69"/>
      <c r="G20" s="73"/>
      <c r="H20" s="73"/>
      <c r="I20" s="73"/>
      <c r="J20" s="73"/>
      <c r="K20" s="73"/>
      <c r="L20" s="74"/>
      <c r="M20" s="75"/>
      <c r="N20" s="76"/>
      <c r="O20" s="77"/>
      <c r="P20" s="75"/>
      <c r="Q20" s="76"/>
      <c r="R20" s="78"/>
      <c r="S20" s="79"/>
      <c r="T20" s="80"/>
      <c r="U20" s="81"/>
      <c r="V20" s="82"/>
      <c r="W20" s="83"/>
      <c r="X20" s="83"/>
      <c r="Y20" s="84"/>
      <c r="Z20" s="85"/>
      <c r="AA20" s="86"/>
      <c r="AB20" s="87"/>
      <c r="AC20" s="88"/>
      <c r="AD20" s="89"/>
      <c r="AE20" s="82"/>
      <c r="AF20" s="82"/>
      <c r="AG20" s="88"/>
      <c r="AH20" s="90"/>
    </row>
    <row r="21" spans="1:34" ht="19.5" customHeight="1">
      <c r="A21" s="69">
        <f t="shared" si="0"/>
        <v>16</v>
      </c>
      <c r="B21" s="69"/>
      <c r="C21" s="70" t="s">
        <v>96</v>
      </c>
      <c r="D21" s="71"/>
      <c r="E21" s="72"/>
      <c r="F21" s="69"/>
      <c r="G21" s="73"/>
      <c r="H21" s="73"/>
      <c r="I21" s="73"/>
      <c r="J21" s="73"/>
      <c r="K21" s="73"/>
      <c r="L21" s="74"/>
      <c r="M21" s="75"/>
      <c r="N21" s="76"/>
      <c r="O21" s="77"/>
      <c r="P21" s="75"/>
      <c r="Q21" s="76"/>
      <c r="R21" s="78"/>
      <c r="S21" s="91"/>
      <c r="T21" s="80"/>
      <c r="U21" s="81"/>
      <c r="V21" s="82"/>
      <c r="W21" s="83"/>
      <c r="X21" s="83"/>
      <c r="Y21" s="84"/>
      <c r="Z21" s="85"/>
      <c r="AA21" s="86"/>
      <c r="AB21" s="87"/>
      <c r="AC21" s="88"/>
      <c r="AD21" s="89"/>
      <c r="AE21" s="82"/>
      <c r="AF21" s="82"/>
      <c r="AG21" s="88"/>
      <c r="AH21" s="90"/>
    </row>
    <row r="22" spans="1:34" ht="20.100000000000001" customHeight="1">
      <c r="A22" s="69">
        <f t="shared" si="0"/>
        <v>17</v>
      </c>
      <c r="B22" s="69"/>
      <c r="C22" s="70" t="s">
        <v>98</v>
      </c>
      <c r="D22" s="71"/>
      <c r="E22" s="72"/>
      <c r="F22" s="69"/>
      <c r="G22" s="73"/>
      <c r="H22" s="73"/>
      <c r="I22" s="73"/>
      <c r="J22" s="73"/>
      <c r="K22" s="73"/>
      <c r="L22" s="74"/>
      <c r="M22" s="75"/>
      <c r="N22" s="76"/>
      <c r="O22" s="77"/>
      <c r="P22" s="75"/>
      <c r="Q22" s="76"/>
      <c r="R22" s="78"/>
      <c r="S22" s="79"/>
      <c r="T22" s="80"/>
      <c r="U22" s="81"/>
      <c r="V22" s="82"/>
      <c r="W22" s="83"/>
      <c r="X22" s="83"/>
      <c r="Y22" s="84"/>
      <c r="Z22" s="85"/>
      <c r="AA22" s="86"/>
      <c r="AB22" s="87"/>
      <c r="AC22" s="88"/>
      <c r="AD22" s="89"/>
      <c r="AE22" s="82"/>
      <c r="AF22" s="82"/>
      <c r="AG22" s="88"/>
      <c r="AH22" s="90"/>
    </row>
    <row r="23" spans="1:34" ht="20.100000000000001" customHeight="1">
      <c r="A23" s="69">
        <f t="shared" si="0"/>
        <v>18</v>
      </c>
      <c r="B23" s="69"/>
      <c r="C23" s="70" t="s">
        <v>99</v>
      </c>
      <c r="D23" s="71"/>
      <c r="E23" s="72"/>
      <c r="F23" s="69"/>
      <c r="G23" s="73"/>
      <c r="H23" s="73"/>
      <c r="I23" s="73"/>
      <c r="J23" s="73"/>
      <c r="K23" s="73"/>
      <c r="L23" s="74"/>
      <c r="M23" s="75"/>
      <c r="N23" s="76"/>
      <c r="O23" s="77"/>
      <c r="P23" s="75"/>
      <c r="Q23" s="76"/>
      <c r="R23" s="78"/>
      <c r="S23" s="79"/>
      <c r="T23" s="80"/>
      <c r="U23" s="81"/>
      <c r="V23" s="82"/>
      <c r="W23" s="83"/>
      <c r="X23" s="83"/>
      <c r="Y23" s="84"/>
      <c r="Z23" s="85"/>
      <c r="AA23" s="86"/>
      <c r="AB23" s="87"/>
      <c r="AC23" s="88"/>
      <c r="AD23" s="89"/>
      <c r="AE23" s="82"/>
      <c r="AF23" s="82"/>
      <c r="AG23" s="88"/>
      <c r="AH23" s="90"/>
    </row>
    <row r="24" spans="1:34" ht="20.100000000000001" customHeight="1">
      <c r="A24" s="69">
        <f t="shared" si="0"/>
        <v>19</v>
      </c>
      <c r="B24" s="69"/>
      <c r="C24" s="70" t="s">
        <v>100</v>
      </c>
      <c r="D24" s="71"/>
      <c r="E24" s="72"/>
      <c r="F24" s="69"/>
      <c r="G24" s="73"/>
      <c r="H24" s="73"/>
      <c r="I24" s="73"/>
      <c r="J24" s="73"/>
      <c r="K24" s="73"/>
      <c r="L24" s="74"/>
      <c r="M24" s="75"/>
      <c r="N24" s="76"/>
      <c r="O24" s="77"/>
      <c r="P24" s="75"/>
      <c r="Q24" s="76"/>
      <c r="R24" s="78"/>
      <c r="S24" s="79"/>
      <c r="T24" s="80"/>
      <c r="U24" s="81"/>
      <c r="V24" s="82"/>
      <c r="W24" s="83"/>
      <c r="X24" s="83"/>
      <c r="Y24" s="84"/>
      <c r="Z24" s="85"/>
      <c r="AA24" s="86"/>
      <c r="AB24" s="87"/>
      <c r="AC24" s="88"/>
      <c r="AD24" s="89"/>
      <c r="AE24" s="82"/>
      <c r="AF24" s="82"/>
      <c r="AG24" s="88"/>
      <c r="AH24" s="90"/>
    </row>
    <row r="25" spans="1:34" ht="20.100000000000001" customHeight="1">
      <c r="A25" s="69">
        <f t="shared" si="0"/>
        <v>20</v>
      </c>
      <c r="B25" s="69"/>
      <c r="C25" s="70" t="s">
        <v>101</v>
      </c>
      <c r="D25" s="71"/>
      <c r="E25" s="72"/>
      <c r="F25" s="69"/>
      <c r="G25" s="73"/>
      <c r="H25" s="73"/>
      <c r="I25" s="73"/>
      <c r="J25" s="73"/>
      <c r="K25" s="73"/>
      <c r="L25" s="74"/>
      <c r="M25" s="75"/>
      <c r="N25" s="76"/>
      <c r="O25" s="77"/>
      <c r="P25" s="75"/>
      <c r="Q25" s="76"/>
      <c r="R25" s="78"/>
      <c r="S25" s="79"/>
      <c r="T25" s="80"/>
      <c r="U25" s="81"/>
      <c r="V25" s="82"/>
      <c r="W25" s="83"/>
      <c r="X25" s="83"/>
      <c r="Y25" s="84"/>
      <c r="Z25" s="85"/>
      <c r="AA25" s="86"/>
      <c r="AB25" s="87"/>
      <c r="AC25" s="88"/>
      <c r="AD25" s="89"/>
      <c r="AE25" s="82"/>
      <c r="AF25" s="82"/>
      <c r="AG25" s="88"/>
      <c r="AH25" s="90"/>
    </row>
    <row r="26" spans="1:34" ht="20.100000000000001" customHeight="1">
      <c r="A26" s="69">
        <f t="shared" si="0"/>
        <v>21</v>
      </c>
      <c r="B26" s="69"/>
      <c r="C26" s="70" t="s">
        <v>97</v>
      </c>
      <c r="D26" s="71"/>
      <c r="E26" s="72"/>
      <c r="F26" s="69"/>
      <c r="G26" s="73"/>
      <c r="H26" s="92"/>
      <c r="I26" s="73"/>
      <c r="J26" s="73"/>
      <c r="K26" s="73"/>
      <c r="L26" s="74"/>
      <c r="M26" s="75"/>
      <c r="N26" s="76"/>
      <c r="O26" s="77"/>
      <c r="P26" s="75"/>
      <c r="Q26" s="76"/>
      <c r="R26" s="78"/>
      <c r="S26" s="79"/>
      <c r="T26" s="80"/>
      <c r="U26" s="81"/>
      <c r="V26" s="82"/>
      <c r="W26" s="83"/>
      <c r="X26" s="83"/>
      <c r="Y26" s="84"/>
      <c r="Z26" s="85"/>
      <c r="AA26" s="86"/>
      <c r="AB26" s="87"/>
      <c r="AC26" s="88"/>
      <c r="AD26" s="89"/>
      <c r="AE26" s="82"/>
      <c r="AF26" s="82"/>
      <c r="AG26" s="88"/>
      <c r="AH26" s="90"/>
    </row>
    <row r="27" spans="1:34" ht="20.100000000000001" customHeight="1">
      <c r="A27" s="69">
        <f t="shared" si="0"/>
        <v>22</v>
      </c>
      <c r="B27" s="69"/>
      <c r="C27" s="70" t="s">
        <v>102</v>
      </c>
      <c r="D27" s="71"/>
      <c r="E27" s="72"/>
      <c r="F27" s="69"/>
      <c r="G27" s="73"/>
      <c r="H27" s="73"/>
      <c r="I27" s="73"/>
      <c r="J27" s="73"/>
      <c r="K27" s="73"/>
      <c r="L27" s="74"/>
      <c r="M27" s="75"/>
      <c r="N27" s="76"/>
      <c r="O27" s="77"/>
      <c r="P27" s="75"/>
      <c r="Q27" s="76"/>
      <c r="R27" s="78"/>
      <c r="S27" s="79"/>
      <c r="T27" s="80"/>
      <c r="U27" s="81"/>
      <c r="V27" s="82"/>
      <c r="W27" s="83"/>
      <c r="X27" s="83"/>
      <c r="Y27" s="84"/>
      <c r="Z27" s="85"/>
      <c r="AA27" s="86"/>
      <c r="AB27" s="87"/>
      <c r="AC27" s="88"/>
      <c r="AD27" s="89"/>
      <c r="AE27" s="82"/>
      <c r="AF27" s="82"/>
      <c r="AG27" s="88"/>
      <c r="AH27" s="90"/>
    </row>
    <row r="28" spans="1:34" ht="20.100000000000001" customHeight="1">
      <c r="A28" s="69">
        <f t="shared" si="0"/>
        <v>23</v>
      </c>
      <c r="B28" s="69"/>
      <c r="C28" s="70" t="s">
        <v>103</v>
      </c>
      <c r="D28" s="71"/>
      <c r="E28" s="72"/>
      <c r="F28" s="69"/>
      <c r="G28" s="73"/>
      <c r="H28" s="73"/>
      <c r="I28" s="73"/>
      <c r="J28" s="73"/>
      <c r="K28" s="73"/>
      <c r="L28" s="74"/>
      <c r="M28" s="75"/>
      <c r="N28" s="76"/>
      <c r="O28" s="77"/>
      <c r="P28" s="75"/>
      <c r="Q28" s="76"/>
      <c r="R28" s="78"/>
      <c r="S28" s="91"/>
      <c r="T28" s="80"/>
      <c r="U28" s="81"/>
      <c r="V28" s="82"/>
      <c r="W28" s="83"/>
      <c r="X28" s="83"/>
      <c r="Y28" s="84"/>
      <c r="Z28" s="85"/>
      <c r="AA28" s="86"/>
      <c r="AB28" s="87"/>
      <c r="AC28" s="88"/>
      <c r="AD28" s="89"/>
      <c r="AE28" s="82"/>
      <c r="AF28" s="82"/>
      <c r="AG28" s="88"/>
      <c r="AH28" s="90"/>
    </row>
    <row r="29" spans="1:34" ht="20.100000000000001" customHeight="1">
      <c r="A29" s="69">
        <f t="shared" si="0"/>
        <v>24</v>
      </c>
      <c r="B29" s="69"/>
      <c r="C29" s="70" t="s">
        <v>104</v>
      </c>
      <c r="D29" s="71"/>
      <c r="E29" s="72"/>
      <c r="F29" s="69"/>
      <c r="G29" s="73"/>
      <c r="H29" s="73"/>
      <c r="I29" s="73"/>
      <c r="J29" s="73"/>
      <c r="K29" s="73"/>
      <c r="L29" s="74"/>
      <c r="M29" s="75"/>
      <c r="N29" s="76"/>
      <c r="O29" s="77"/>
      <c r="P29" s="75"/>
      <c r="Q29" s="76"/>
      <c r="R29" s="78"/>
      <c r="S29" s="79"/>
      <c r="T29" s="80"/>
      <c r="U29" s="81"/>
      <c r="V29" s="82"/>
      <c r="W29" s="83"/>
      <c r="X29" s="83"/>
      <c r="Y29" s="84"/>
      <c r="Z29" s="85"/>
      <c r="AA29" s="86"/>
      <c r="AB29" s="87"/>
      <c r="AC29" s="88"/>
      <c r="AD29" s="89"/>
      <c r="AE29" s="82"/>
      <c r="AF29" s="82"/>
      <c r="AG29" s="88"/>
      <c r="AH29" s="90"/>
    </row>
    <row r="30" spans="1:34" ht="20.25" customHeight="1">
      <c r="A30" s="69">
        <f t="shared" si="0"/>
        <v>25</v>
      </c>
      <c r="B30" s="69"/>
      <c r="C30" s="70" t="s">
        <v>105</v>
      </c>
      <c r="D30" s="71"/>
      <c r="E30" s="72"/>
      <c r="F30" s="69"/>
      <c r="G30" s="73"/>
      <c r="H30" s="73"/>
      <c r="I30" s="73"/>
      <c r="J30" s="73"/>
      <c r="K30" s="73"/>
      <c r="L30" s="74"/>
      <c r="M30" s="75"/>
      <c r="N30" s="76"/>
      <c r="O30" s="77"/>
      <c r="P30" s="75"/>
      <c r="Q30" s="76"/>
      <c r="R30" s="78"/>
      <c r="S30" s="79"/>
      <c r="T30" s="80"/>
      <c r="U30" s="81"/>
      <c r="V30" s="82"/>
      <c r="W30" s="83"/>
      <c r="X30" s="83"/>
      <c r="Y30" s="84"/>
      <c r="Z30" s="85"/>
      <c r="AA30" s="86"/>
      <c r="AB30" s="87"/>
      <c r="AC30" s="88"/>
      <c r="AD30" s="89"/>
      <c r="AE30" s="82"/>
      <c r="AF30" s="82"/>
      <c r="AG30" s="88"/>
      <c r="AH30" s="90"/>
    </row>
    <row r="31" spans="1:34" ht="20.100000000000001" customHeight="1">
      <c r="A31" s="69">
        <f t="shared" si="0"/>
        <v>26</v>
      </c>
      <c r="B31" s="69"/>
      <c r="C31" s="70" t="s">
        <v>106</v>
      </c>
      <c r="D31" s="71"/>
      <c r="E31" s="72"/>
      <c r="F31" s="69"/>
      <c r="G31" s="73"/>
      <c r="H31" s="73"/>
      <c r="I31" s="73"/>
      <c r="J31" s="73"/>
      <c r="K31" s="73"/>
      <c r="L31" s="74"/>
      <c r="M31" s="75"/>
      <c r="N31" s="76"/>
      <c r="O31" s="77"/>
      <c r="P31" s="75"/>
      <c r="Q31" s="76"/>
      <c r="R31" s="78"/>
      <c r="S31" s="91"/>
      <c r="T31" s="80"/>
      <c r="U31" s="81"/>
      <c r="V31" s="82"/>
      <c r="W31" s="83"/>
      <c r="X31" s="83"/>
      <c r="Y31" s="84"/>
      <c r="Z31" s="85"/>
      <c r="AA31" s="86"/>
      <c r="AB31" s="87"/>
      <c r="AC31" s="88"/>
      <c r="AD31" s="89"/>
      <c r="AE31" s="82"/>
      <c r="AF31" s="82"/>
      <c r="AG31" s="88"/>
      <c r="AH31" s="90"/>
    </row>
    <row r="32" spans="1:34" ht="20.100000000000001" customHeight="1">
      <c r="A32" s="69">
        <f t="shared" si="0"/>
        <v>27</v>
      </c>
      <c r="B32" s="69"/>
      <c r="C32" s="70" t="s">
        <v>164</v>
      </c>
      <c r="D32" s="71"/>
      <c r="E32" s="72"/>
      <c r="F32" s="69"/>
      <c r="G32" s="73"/>
      <c r="H32" s="73"/>
      <c r="I32" s="73"/>
      <c r="J32" s="73"/>
      <c r="K32" s="73"/>
      <c r="L32" s="74"/>
      <c r="M32" s="75"/>
      <c r="N32" s="76"/>
      <c r="O32" s="77"/>
      <c r="P32" s="75"/>
      <c r="Q32" s="76"/>
      <c r="R32" s="78"/>
      <c r="S32" s="79"/>
      <c r="T32" s="80"/>
      <c r="U32" s="81"/>
      <c r="V32" s="82"/>
      <c r="W32" s="83"/>
      <c r="X32" s="83"/>
      <c r="Y32" s="84"/>
      <c r="Z32" s="85"/>
      <c r="AA32" s="86"/>
      <c r="AB32" s="87"/>
      <c r="AC32" s="88"/>
      <c r="AD32" s="89"/>
      <c r="AE32" s="82"/>
      <c r="AF32" s="82"/>
      <c r="AG32" s="88"/>
      <c r="AH32" s="90"/>
    </row>
    <row r="33" spans="1:34" ht="20.100000000000001" customHeight="1">
      <c r="A33" s="69">
        <f t="shared" si="0"/>
        <v>28</v>
      </c>
      <c r="B33" s="69"/>
      <c r="C33" s="70" t="s">
        <v>107</v>
      </c>
      <c r="D33" s="71"/>
      <c r="E33" s="72"/>
      <c r="F33" s="69"/>
      <c r="G33" s="73"/>
      <c r="H33" s="73"/>
      <c r="I33" s="73"/>
      <c r="J33" s="73"/>
      <c r="K33" s="73"/>
      <c r="L33" s="74"/>
      <c r="M33" s="75"/>
      <c r="N33" s="76"/>
      <c r="O33" s="77"/>
      <c r="P33" s="75"/>
      <c r="Q33" s="76"/>
      <c r="R33" s="78"/>
      <c r="S33" s="79"/>
      <c r="T33" s="80"/>
      <c r="U33" s="81"/>
      <c r="V33" s="82"/>
      <c r="W33" s="83"/>
      <c r="X33" s="83"/>
      <c r="Y33" s="84"/>
      <c r="Z33" s="85"/>
      <c r="AA33" s="86"/>
      <c r="AB33" s="87"/>
      <c r="AC33" s="88"/>
      <c r="AD33" s="89"/>
      <c r="AE33" s="82"/>
      <c r="AF33" s="82"/>
      <c r="AG33" s="88"/>
      <c r="AH33" s="90"/>
    </row>
    <row r="34" spans="1:34" ht="20.100000000000001" customHeight="1">
      <c r="A34" s="69">
        <f t="shared" si="0"/>
        <v>29</v>
      </c>
      <c r="B34" s="69"/>
      <c r="C34" s="70" t="s">
        <v>167</v>
      </c>
      <c r="D34" s="71"/>
      <c r="E34" s="72"/>
      <c r="F34" s="69"/>
      <c r="G34" s="73"/>
      <c r="H34" s="73"/>
      <c r="I34" s="73"/>
      <c r="J34" s="73"/>
      <c r="K34" s="73"/>
      <c r="L34" s="74"/>
      <c r="M34" s="75"/>
      <c r="N34" s="76"/>
      <c r="O34" s="77"/>
      <c r="P34" s="75"/>
      <c r="Q34" s="76"/>
      <c r="R34" s="78"/>
      <c r="S34" s="79"/>
      <c r="T34" s="80"/>
      <c r="U34" s="81"/>
      <c r="V34" s="82"/>
      <c r="W34" s="83"/>
      <c r="X34" s="83"/>
      <c r="Y34" s="84"/>
      <c r="Z34" s="85"/>
      <c r="AA34" s="86"/>
      <c r="AB34" s="87"/>
      <c r="AC34" s="88"/>
      <c r="AD34" s="89"/>
      <c r="AE34" s="82"/>
      <c r="AF34" s="82"/>
      <c r="AG34" s="88"/>
      <c r="AH34" s="90"/>
    </row>
    <row r="35" spans="1:34" ht="20.100000000000001" customHeight="1">
      <c r="A35" s="69">
        <f t="shared" si="0"/>
        <v>30</v>
      </c>
      <c r="B35" s="69"/>
      <c r="C35" s="70" t="s">
        <v>165</v>
      </c>
      <c r="D35" s="71"/>
      <c r="E35" s="72"/>
      <c r="F35" s="69"/>
      <c r="G35" s="73"/>
      <c r="H35" s="73"/>
      <c r="I35" s="73"/>
      <c r="J35" s="73"/>
      <c r="K35" s="73"/>
      <c r="L35" s="74"/>
      <c r="M35" s="75"/>
      <c r="N35" s="76"/>
      <c r="O35" s="77"/>
      <c r="P35" s="75"/>
      <c r="Q35" s="76"/>
      <c r="R35" s="78"/>
      <c r="S35" s="79"/>
      <c r="T35" s="80"/>
      <c r="U35" s="81"/>
      <c r="V35" s="82"/>
      <c r="W35" s="83"/>
      <c r="X35" s="83"/>
      <c r="Y35" s="84"/>
      <c r="Z35" s="85"/>
      <c r="AA35" s="86"/>
      <c r="AB35" s="87"/>
      <c r="AC35" s="88"/>
      <c r="AD35" s="89"/>
      <c r="AE35" s="82"/>
      <c r="AF35" s="82"/>
      <c r="AG35" s="88"/>
      <c r="AH35" s="90"/>
    </row>
    <row r="36" spans="1:34" ht="20.100000000000001" customHeight="1">
      <c r="A36" s="69">
        <f t="shared" si="0"/>
        <v>31</v>
      </c>
      <c r="B36" s="69"/>
      <c r="C36" s="70" t="s">
        <v>166</v>
      </c>
      <c r="D36" s="71"/>
      <c r="E36" s="72"/>
      <c r="F36" s="69"/>
      <c r="G36" s="73"/>
      <c r="H36" s="73"/>
      <c r="I36" s="73"/>
      <c r="J36" s="73"/>
      <c r="K36" s="73"/>
      <c r="L36" s="74"/>
      <c r="M36" s="75"/>
      <c r="N36" s="76"/>
      <c r="O36" s="77"/>
      <c r="P36" s="75"/>
      <c r="Q36" s="76"/>
      <c r="R36" s="78"/>
      <c r="S36" s="79"/>
      <c r="T36" s="80"/>
      <c r="U36" s="81"/>
      <c r="V36" s="82"/>
      <c r="W36" s="83"/>
      <c r="X36" s="83"/>
      <c r="Y36" s="84"/>
      <c r="Z36" s="85"/>
      <c r="AA36" s="86"/>
      <c r="AB36" s="87"/>
      <c r="AC36" s="88"/>
      <c r="AD36" s="89"/>
      <c r="AE36" s="82"/>
      <c r="AF36" s="82"/>
      <c r="AG36" s="88"/>
      <c r="AH36" s="90"/>
    </row>
    <row r="37" spans="1:34" ht="19.5" customHeight="1">
      <c r="A37" s="69">
        <f t="shared" si="0"/>
        <v>32</v>
      </c>
      <c r="B37" s="69"/>
      <c r="C37" s="70" t="s">
        <v>108</v>
      </c>
      <c r="D37" s="71"/>
      <c r="E37" s="72"/>
      <c r="F37" s="69"/>
      <c r="G37" s="73"/>
      <c r="H37" s="73"/>
      <c r="I37" s="73"/>
      <c r="J37" s="73"/>
      <c r="K37" s="73"/>
      <c r="L37" s="74"/>
      <c r="M37" s="75"/>
      <c r="N37" s="76"/>
      <c r="O37" s="77"/>
      <c r="P37" s="75"/>
      <c r="Q37" s="76"/>
      <c r="R37" s="78"/>
      <c r="S37" s="91"/>
      <c r="T37" s="80"/>
      <c r="U37" s="81"/>
      <c r="V37" s="82"/>
      <c r="W37" s="83"/>
      <c r="X37" s="83"/>
      <c r="Y37" s="84"/>
      <c r="Z37" s="85"/>
      <c r="AA37" s="86"/>
      <c r="AB37" s="87"/>
      <c r="AC37" s="88"/>
      <c r="AD37" s="89"/>
      <c r="AE37" s="82"/>
      <c r="AF37" s="82"/>
      <c r="AG37" s="88"/>
      <c r="AH37" s="90"/>
    </row>
    <row r="38" spans="1:34" ht="20.100000000000001" customHeight="1">
      <c r="A38" s="69">
        <f t="shared" si="0"/>
        <v>33</v>
      </c>
      <c r="B38" s="69"/>
      <c r="C38" s="70" t="s">
        <v>168</v>
      </c>
      <c r="D38" s="71"/>
      <c r="E38" s="72"/>
      <c r="F38" s="69"/>
      <c r="G38" s="73"/>
      <c r="H38" s="73"/>
      <c r="I38" s="73"/>
      <c r="J38" s="73"/>
      <c r="K38" s="73"/>
      <c r="L38" s="74"/>
      <c r="M38" s="75"/>
      <c r="N38" s="76"/>
      <c r="O38" s="77"/>
      <c r="P38" s="75"/>
      <c r="Q38" s="76"/>
      <c r="R38" s="78"/>
      <c r="S38" s="79"/>
      <c r="T38" s="80"/>
      <c r="U38" s="81"/>
      <c r="V38" s="82"/>
      <c r="W38" s="83"/>
      <c r="X38" s="83"/>
      <c r="Y38" s="84"/>
      <c r="Z38" s="85"/>
      <c r="AA38" s="86"/>
      <c r="AB38" s="87"/>
      <c r="AC38" s="88"/>
      <c r="AD38" s="89"/>
      <c r="AE38" s="82"/>
      <c r="AF38" s="82"/>
      <c r="AG38" s="88"/>
      <c r="AH38" s="90"/>
    </row>
    <row r="39" spans="1:34" ht="20.100000000000001" customHeight="1">
      <c r="A39" s="69">
        <f t="shared" si="0"/>
        <v>34</v>
      </c>
      <c r="B39" s="69"/>
      <c r="C39" s="70" t="s">
        <v>169</v>
      </c>
      <c r="D39" s="71"/>
      <c r="E39" s="72"/>
      <c r="F39" s="69"/>
      <c r="G39" s="73"/>
      <c r="H39" s="73"/>
      <c r="I39" s="73"/>
      <c r="J39" s="73"/>
      <c r="K39" s="73"/>
      <c r="L39" s="74"/>
      <c r="M39" s="75"/>
      <c r="N39" s="76"/>
      <c r="O39" s="77"/>
      <c r="P39" s="75"/>
      <c r="Q39" s="76"/>
      <c r="R39" s="78"/>
      <c r="S39" s="79"/>
      <c r="T39" s="80"/>
      <c r="U39" s="81"/>
      <c r="V39" s="82"/>
      <c r="W39" s="83"/>
      <c r="X39" s="83"/>
      <c r="Y39" s="84"/>
      <c r="Z39" s="85"/>
      <c r="AA39" s="86"/>
      <c r="AB39" s="87"/>
      <c r="AC39" s="88"/>
      <c r="AD39" s="89"/>
      <c r="AE39" s="82"/>
      <c r="AF39" s="82"/>
      <c r="AG39" s="88"/>
      <c r="AH39" s="90"/>
    </row>
    <row r="40" spans="1:34" ht="20.100000000000001" customHeight="1">
      <c r="A40" s="69">
        <f t="shared" si="0"/>
        <v>35</v>
      </c>
      <c r="B40" s="69"/>
      <c r="C40" s="70" t="s">
        <v>109</v>
      </c>
      <c r="D40" s="71"/>
      <c r="E40" s="72"/>
      <c r="F40" s="69"/>
      <c r="G40" s="73"/>
      <c r="H40" s="73"/>
      <c r="I40" s="73"/>
      <c r="J40" s="73"/>
      <c r="K40" s="73"/>
      <c r="L40" s="74"/>
      <c r="M40" s="75"/>
      <c r="N40" s="76"/>
      <c r="O40" s="77"/>
      <c r="P40" s="75"/>
      <c r="Q40" s="76"/>
      <c r="R40" s="78"/>
      <c r="S40" s="79"/>
      <c r="T40" s="80"/>
      <c r="U40" s="81"/>
      <c r="V40" s="82"/>
      <c r="W40" s="83"/>
      <c r="X40" s="83"/>
      <c r="Y40" s="84"/>
      <c r="Z40" s="85"/>
      <c r="AA40" s="86"/>
      <c r="AB40" s="87"/>
      <c r="AC40" s="88"/>
      <c r="AD40" s="89"/>
      <c r="AE40" s="82"/>
      <c r="AF40" s="82"/>
      <c r="AG40" s="88"/>
      <c r="AH40" s="90"/>
    </row>
    <row r="41" spans="1:34" ht="20.100000000000001" customHeight="1">
      <c r="A41" s="69">
        <f t="shared" si="0"/>
        <v>36</v>
      </c>
      <c r="B41" s="69"/>
      <c r="C41" s="70" t="s">
        <v>110</v>
      </c>
      <c r="D41" s="71"/>
      <c r="E41" s="72"/>
      <c r="F41" s="69"/>
      <c r="G41" s="73"/>
      <c r="H41" s="73"/>
      <c r="I41" s="73"/>
      <c r="J41" s="73"/>
      <c r="K41" s="73"/>
      <c r="L41" s="74"/>
      <c r="M41" s="75"/>
      <c r="N41" s="76"/>
      <c r="O41" s="77"/>
      <c r="P41" s="75"/>
      <c r="Q41" s="76"/>
      <c r="R41" s="78"/>
      <c r="S41" s="79"/>
      <c r="T41" s="80"/>
      <c r="U41" s="81"/>
      <c r="V41" s="82"/>
      <c r="W41" s="83"/>
      <c r="X41" s="83"/>
      <c r="Y41" s="84"/>
      <c r="Z41" s="85"/>
      <c r="AA41" s="86"/>
      <c r="AB41" s="87"/>
      <c r="AC41" s="88"/>
      <c r="AD41" s="89"/>
      <c r="AE41" s="82"/>
      <c r="AF41" s="82"/>
      <c r="AG41" s="88"/>
      <c r="AH41" s="90"/>
    </row>
    <row r="42" spans="1:34" ht="20.100000000000001" customHeight="1">
      <c r="A42" s="69">
        <f t="shared" si="0"/>
        <v>37</v>
      </c>
      <c r="B42" s="69"/>
      <c r="C42" s="70" t="s">
        <v>112</v>
      </c>
      <c r="D42" s="71"/>
      <c r="E42" s="72"/>
      <c r="F42" s="69"/>
      <c r="G42" s="73"/>
      <c r="H42" s="73"/>
      <c r="I42" s="73"/>
      <c r="J42" s="73"/>
      <c r="K42" s="73"/>
      <c r="L42" s="74"/>
      <c r="M42" s="75"/>
      <c r="N42" s="76"/>
      <c r="O42" s="77"/>
      <c r="P42" s="75"/>
      <c r="Q42" s="76"/>
      <c r="R42" s="78"/>
      <c r="S42" s="79"/>
      <c r="T42" s="80"/>
      <c r="U42" s="81"/>
      <c r="V42" s="82"/>
      <c r="W42" s="83"/>
      <c r="X42" s="83"/>
      <c r="Y42" s="84"/>
      <c r="Z42" s="85"/>
      <c r="AA42" s="86"/>
      <c r="AB42" s="87"/>
      <c r="AC42" s="88"/>
      <c r="AD42" s="89"/>
      <c r="AE42" s="82"/>
      <c r="AF42" s="82"/>
      <c r="AG42" s="88"/>
      <c r="AH42" s="90"/>
    </row>
    <row r="43" spans="1:34" ht="20.100000000000001" customHeight="1">
      <c r="A43" s="69" t="e">
        <f>#REF!+1</f>
        <v>#REF!</v>
      </c>
      <c r="B43" s="69"/>
      <c r="C43" s="70" t="s">
        <v>170</v>
      </c>
      <c r="D43" s="71"/>
      <c r="E43" s="72"/>
      <c r="F43" s="69"/>
      <c r="G43" s="73"/>
      <c r="H43" s="73"/>
      <c r="I43" s="73"/>
      <c r="J43" s="73"/>
      <c r="K43" s="73"/>
      <c r="L43" s="74"/>
      <c r="M43" s="75"/>
      <c r="N43" s="76"/>
      <c r="O43" s="77"/>
      <c r="P43" s="75"/>
      <c r="Q43" s="76"/>
      <c r="R43" s="78"/>
      <c r="S43" s="79"/>
      <c r="T43" s="80"/>
      <c r="U43" s="81"/>
      <c r="V43" s="82"/>
      <c r="W43" s="83"/>
      <c r="X43" s="83"/>
      <c r="Y43" s="84"/>
      <c r="Z43" s="85"/>
      <c r="AA43" s="86"/>
      <c r="AB43" s="87"/>
      <c r="AC43" s="88"/>
      <c r="AD43" s="89"/>
      <c r="AE43" s="82"/>
      <c r="AF43" s="82"/>
      <c r="AG43" s="88"/>
      <c r="AH43" s="90"/>
    </row>
    <row r="44" spans="1:34" ht="20.100000000000001" customHeight="1">
      <c r="A44" s="69" t="e">
        <f t="shared" si="0"/>
        <v>#REF!</v>
      </c>
      <c r="B44" s="69"/>
      <c r="C44" s="70" t="s">
        <v>111</v>
      </c>
      <c r="D44" s="71"/>
      <c r="E44" s="72"/>
      <c r="F44" s="69"/>
      <c r="G44" s="73"/>
      <c r="H44" s="73"/>
      <c r="I44" s="73"/>
      <c r="J44" s="73"/>
      <c r="K44" s="73"/>
      <c r="L44" s="74"/>
      <c r="M44" s="75"/>
      <c r="N44" s="76"/>
      <c r="O44" s="77"/>
      <c r="P44" s="75"/>
      <c r="Q44" s="76"/>
      <c r="R44" s="78"/>
      <c r="S44" s="79"/>
      <c r="T44" s="80"/>
      <c r="U44" s="81"/>
      <c r="V44" s="82"/>
      <c r="W44" s="83"/>
      <c r="X44" s="83"/>
      <c r="Y44" s="84"/>
      <c r="Z44" s="85"/>
      <c r="AA44" s="86"/>
      <c r="AB44" s="87"/>
      <c r="AC44" s="88"/>
      <c r="AD44" s="89"/>
      <c r="AE44" s="82"/>
      <c r="AF44" s="82"/>
      <c r="AG44" s="88"/>
      <c r="AH44" s="90"/>
    </row>
    <row r="45" spans="1:34" ht="20.100000000000001" customHeight="1">
      <c r="A45" s="69" t="e">
        <f t="shared" si="0"/>
        <v>#REF!</v>
      </c>
      <c r="B45" s="69"/>
      <c r="C45" s="70" t="s">
        <v>113</v>
      </c>
      <c r="D45" s="71"/>
      <c r="E45" s="72"/>
      <c r="F45" s="69"/>
      <c r="G45" s="73"/>
      <c r="H45" s="73"/>
      <c r="I45" s="73"/>
      <c r="J45" s="73"/>
      <c r="K45" s="73"/>
      <c r="L45" s="74"/>
      <c r="M45" s="75"/>
      <c r="N45" s="76"/>
      <c r="O45" s="77"/>
      <c r="P45" s="75"/>
      <c r="Q45" s="76"/>
      <c r="R45" s="78"/>
      <c r="S45" s="79"/>
      <c r="T45" s="80"/>
      <c r="U45" s="81"/>
      <c r="V45" s="82"/>
      <c r="W45" s="83"/>
      <c r="X45" s="83"/>
      <c r="Y45" s="84"/>
      <c r="Z45" s="85"/>
      <c r="AA45" s="86"/>
      <c r="AB45" s="87"/>
      <c r="AC45" s="88"/>
      <c r="AD45" s="89"/>
      <c r="AE45" s="82"/>
      <c r="AF45" s="82"/>
      <c r="AG45" s="88"/>
      <c r="AH45" s="90"/>
    </row>
    <row r="46" spans="1:34" ht="20.100000000000001" customHeight="1">
      <c r="A46" s="69" t="e">
        <f t="shared" si="0"/>
        <v>#REF!</v>
      </c>
      <c r="B46" s="69"/>
      <c r="C46" s="70" t="s">
        <v>114</v>
      </c>
      <c r="D46" s="71"/>
      <c r="E46" s="72"/>
      <c r="F46" s="69"/>
      <c r="G46" s="73"/>
      <c r="H46" s="73"/>
      <c r="I46" s="73"/>
      <c r="J46" s="73"/>
      <c r="K46" s="73"/>
      <c r="L46" s="74"/>
      <c r="M46" s="75"/>
      <c r="N46" s="76"/>
      <c r="O46" s="77"/>
      <c r="P46" s="75"/>
      <c r="Q46" s="76"/>
      <c r="R46" s="78"/>
      <c r="S46" s="79"/>
      <c r="T46" s="80"/>
      <c r="U46" s="81"/>
      <c r="V46" s="82"/>
      <c r="W46" s="83"/>
      <c r="X46" s="83"/>
      <c r="Y46" s="84"/>
      <c r="Z46" s="85"/>
      <c r="AA46" s="86"/>
      <c r="AB46" s="87"/>
      <c r="AC46" s="88"/>
      <c r="AD46" s="89"/>
      <c r="AE46" s="82"/>
      <c r="AF46" s="82"/>
      <c r="AG46" s="88"/>
      <c r="AH46" s="90"/>
    </row>
    <row r="47" spans="1:34" ht="20.100000000000001" customHeight="1">
      <c r="A47" s="69" t="e">
        <f t="shared" si="0"/>
        <v>#REF!</v>
      </c>
      <c r="B47" s="69"/>
      <c r="C47" s="70" t="s">
        <v>115</v>
      </c>
      <c r="D47" s="71"/>
      <c r="E47" s="72"/>
      <c r="F47" s="69"/>
      <c r="G47" s="73"/>
      <c r="H47" s="73"/>
      <c r="I47" s="73"/>
      <c r="J47" s="73"/>
      <c r="K47" s="73"/>
      <c r="L47" s="74"/>
      <c r="M47" s="75"/>
      <c r="N47" s="76"/>
      <c r="O47" s="77"/>
      <c r="P47" s="75"/>
      <c r="Q47" s="76"/>
      <c r="R47" s="78"/>
      <c r="S47" s="79"/>
      <c r="T47" s="80"/>
      <c r="U47" s="81"/>
      <c r="V47" s="82"/>
      <c r="W47" s="83"/>
      <c r="X47" s="83"/>
      <c r="Y47" s="84"/>
      <c r="Z47" s="85"/>
      <c r="AA47" s="86"/>
      <c r="AB47" s="87"/>
      <c r="AC47" s="88"/>
      <c r="AD47" s="89"/>
      <c r="AE47" s="82"/>
      <c r="AF47" s="82"/>
      <c r="AG47" s="88"/>
      <c r="AH47" s="90"/>
    </row>
    <row r="48" spans="1:34" ht="20.100000000000001" customHeight="1">
      <c r="A48" s="69" t="e">
        <f t="shared" si="0"/>
        <v>#REF!</v>
      </c>
      <c r="B48" s="69"/>
      <c r="C48" s="70" t="s">
        <v>116</v>
      </c>
      <c r="D48" s="71"/>
      <c r="E48" s="72"/>
      <c r="F48" s="69"/>
      <c r="G48" s="73"/>
      <c r="H48" s="73"/>
      <c r="I48" s="73"/>
      <c r="J48" s="73"/>
      <c r="K48" s="73"/>
      <c r="L48" s="74"/>
      <c r="M48" s="75"/>
      <c r="N48" s="76"/>
      <c r="O48" s="77"/>
      <c r="P48" s="75"/>
      <c r="Q48" s="76"/>
      <c r="R48" s="78"/>
      <c r="S48" s="79"/>
      <c r="T48" s="80"/>
      <c r="U48" s="81"/>
      <c r="V48" s="82"/>
      <c r="W48" s="83"/>
      <c r="X48" s="83"/>
      <c r="Y48" s="84"/>
      <c r="Z48" s="85"/>
      <c r="AA48" s="86"/>
      <c r="AB48" s="87"/>
      <c r="AC48" s="88"/>
      <c r="AD48" s="89"/>
      <c r="AE48" s="82"/>
      <c r="AF48" s="82"/>
      <c r="AG48" s="88"/>
      <c r="AH48" s="90"/>
    </row>
    <row r="49" spans="1:34" ht="20.100000000000001" customHeight="1">
      <c r="A49" s="69" t="e">
        <f t="shared" si="0"/>
        <v>#REF!</v>
      </c>
      <c r="B49" s="69"/>
      <c r="C49" s="70" t="s">
        <v>171</v>
      </c>
      <c r="D49" s="71"/>
      <c r="E49" s="72"/>
      <c r="F49" s="69"/>
      <c r="G49" s="73"/>
      <c r="H49" s="73"/>
      <c r="I49" s="73"/>
      <c r="J49" s="73"/>
      <c r="K49" s="73"/>
      <c r="L49" s="74"/>
      <c r="M49" s="75"/>
      <c r="N49" s="76"/>
      <c r="O49" s="77"/>
      <c r="P49" s="75"/>
      <c r="Q49" s="76"/>
      <c r="R49" s="78"/>
      <c r="S49" s="79"/>
      <c r="T49" s="80"/>
      <c r="U49" s="81"/>
      <c r="V49" s="82"/>
      <c r="W49" s="83"/>
      <c r="X49" s="83"/>
      <c r="Y49" s="84"/>
      <c r="Z49" s="85"/>
      <c r="AA49" s="86"/>
      <c r="AB49" s="87"/>
      <c r="AC49" s="88"/>
      <c r="AD49" s="89"/>
      <c r="AE49" s="82"/>
      <c r="AF49" s="82"/>
      <c r="AG49" s="88"/>
      <c r="AH49" s="93"/>
    </row>
    <row r="50" spans="1:34" ht="20.100000000000001" customHeight="1">
      <c r="A50" s="69" t="e">
        <f t="shared" si="0"/>
        <v>#REF!</v>
      </c>
      <c r="B50" s="69"/>
      <c r="C50" s="70" t="s">
        <v>117</v>
      </c>
      <c r="D50" s="71"/>
      <c r="E50" s="72"/>
      <c r="F50" s="69"/>
      <c r="G50" s="73"/>
      <c r="H50" s="73"/>
      <c r="I50" s="73"/>
      <c r="J50" s="73"/>
      <c r="K50" s="73"/>
      <c r="L50" s="74"/>
      <c r="M50" s="75"/>
      <c r="N50" s="76"/>
      <c r="O50" s="77"/>
      <c r="P50" s="75"/>
      <c r="Q50" s="76"/>
      <c r="R50" s="78"/>
      <c r="S50" s="79"/>
      <c r="T50" s="80"/>
      <c r="U50" s="81"/>
      <c r="V50" s="82"/>
      <c r="W50" s="83"/>
      <c r="X50" s="83"/>
      <c r="Y50" s="84"/>
      <c r="Z50" s="85"/>
      <c r="AA50" s="86"/>
      <c r="AB50" s="87"/>
      <c r="AC50" s="88"/>
      <c r="AD50" s="89"/>
      <c r="AE50" s="82"/>
      <c r="AF50" s="82"/>
      <c r="AG50" s="88"/>
      <c r="AH50" s="90"/>
    </row>
    <row r="51" spans="1:34" ht="20.100000000000001" customHeight="1">
      <c r="A51" s="69" t="e">
        <f>#REF!+1</f>
        <v>#REF!</v>
      </c>
      <c r="B51" s="69"/>
      <c r="C51" s="70" t="s">
        <v>118</v>
      </c>
      <c r="D51" s="71"/>
      <c r="E51" s="72"/>
      <c r="F51" s="69"/>
      <c r="G51" s="73"/>
      <c r="H51" s="73"/>
      <c r="I51" s="73"/>
      <c r="J51" s="73"/>
      <c r="K51" s="73"/>
      <c r="L51" s="74"/>
      <c r="M51" s="75"/>
      <c r="N51" s="76"/>
      <c r="O51" s="77"/>
      <c r="P51" s="75"/>
      <c r="Q51" s="76"/>
      <c r="R51" s="78"/>
      <c r="S51" s="79"/>
      <c r="T51" s="80"/>
      <c r="U51" s="81"/>
      <c r="V51" s="82"/>
      <c r="W51" s="83"/>
      <c r="X51" s="83"/>
      <c r="Y51" s="84"/>
      <c r="Z51" s="85"/>
      <c r="AA51" s="86"/>
      <c r="AB51" s="87"/>
      <c r="AC51" s="88"/>
      <c r="AD51" s="89"/>
      <c r="AE51" s="82"/>
      <c r="AF51" s="82"/>
      <c r="AG51" s="88"/>
      <c r="AH51" s="90"/>
    </row>
    <row r="52" spans="1:34" ht="20.100000000000001" customHeight="1">
      <c r="A52" s="69" t="e">
        <f t="shared" si="0"/>
        <v>#REF!</v>
      </c>
      <c r="B52" s="69"/>
      <c r="C52" s="70" t="s">
        <v>172</v>
      </c>
      <c r="D52" s="71"/>
      <c r="E52" s="72"/>
      <c r="F52" s="69"/>
      <c r="G52" s="73"/>
      <c r="H52" s="73"/>
      <c r="I52" s="73"/>
      <c r="J52" s="73"/>
      <c r="K52" s="73"/>
      <c r="L52" s="74"/>
      <c r="M52" s="75"/>
      <c r="N52" s="76"/>
      <c r="O52" s="77"/>
      <c r="P52" s="75"/>
      <c r="Q52" s="76"/>
      <c r="R52" s="78"/>
      <c r="S52" s="79"/>
      <c r="T52" s="80"/>
      <c r="U52" s="81"/>
      <c r="V52" s="82"/>
      <c r="W52" s="83"/>
      <c r="X52" s="83"/>
      <c r="Y52" s="84"/>
      <c r="Z52" s="85"/>
      <c r="AA52" s="86"/>
      <c r="AB52" s="87"/>
      <c r="AC52" s="88"/>
      <c r="AD52" s="89"/>
      <c r="AE52" s="82"/>
      <c r="AF52" s="82"/>
      <c r="AG52" s="88"/>
      <c r="AH52" s="90"/>
    </row>
    <row r="53" spans="1:34" ht="20.100000000000001" customHeight="1">
      <c r="A53" s="69" t="e">
        <f t="shared" si="0"/>
        <v>#REF!</v>
      </c>
      <c r="B53" s="69"/>
      <c r="C53" s="70" t="s">
        <v>86</v>
      </c>
      <c r="D53" s="71"/>
      <c r="E53" s="72"/>
      <c r="F53" s="69"/>
      <c r="G53" s="73"/>
      <c r="H53" s="73"/>
      <c r="I53" s="73"/>
      <c r="J53" s="73"/>
      <c r="K53" s="73"/>
      <c r="L53" s="74"/>
      <c r="M53" s="75"/>
      <c r="N53" s="76"/>
      <c r="O53" s="77"/>
      <c r="P53" s="75"/>
      <c r="Q53" s="76"/>
      <c r="R53" s="78"/>
      <c r="S53" s="79"/>
      <c r="T53" s="80"/>
      <c r="U53" s="81"/>
      <c r="V53" s="82"/>
      <c r="W53" s="83"/>
      <c r="X53" s="83"/>
      <c r="Y53" s="84"/>
      <c r="Z53" s="85"/>
      <c r="AA53" s="86"/>
      <c r="AB53" s="87"/>
      <c r="AC53" s="88"/>
      <c r="AD53" s="89"/>
      <c r="AE53" s="82"/>
      <c r="AF53" s="82"/>
      <c r="AG53" s="88"/>
      <c r="AH53" s="93"/>
    </row>
    <row r="54" spans="1:34" ht="20.100000000000001" customHeight="1">
      <c r="A54" s="69"/>
      <c r="B54" s="69"/>
      <c r="C54" s="70" t="s">
        <v>119</v>
      </c>
      <c r="D54" s="71"/>
      <c r="E54" s="72"/>
      <c r="F54" s="69"/>
      <c r="G54" s="73"/>
      <c r="H54" s="73"/>
      <c r="I54" s="73"/>
      <c r="J54" s="73"/>
      <c r="K54" s="73"/>
      <c r="L54" s="74"/>
      <c r="M54" s="75"/>
      <c r="N54" s="76"/>
      <c r="O54" s="77"/>
      <c r="P54" s="75"/>
      <c r="Q54" s="76"/>
      <c r="R54" s="78"/>
      <c r="S54" s="79"/>
      <c r="T54" s="80"/>
      <c r="U54" s="81"/>
      <c r="V54" s="82"/>
      <c r="W54" s="83"/>
      <c r="X54" s="83"/>
      <c r="Y54" s="84"/>
      <c r="Z54" s="85"/>
      <c r="AA54" s="86"/>
      <c r="AB54" s="87"/>
      <c r="AC54" s="88"/>
      <c r="AD54" s="89"/>
      <c r="AE54" s="82"/>
      <c r="AF54" s="82"/>
      <c r="AG54" s="88"/>
      <c r="AH54" s="93"/>
    </row>
    <row r="55" spans="1:34" ht="20.100000000000001" customHeight="1">
      <c r="A55" s="69"/>
      <c r="B55" s="69"/>
      <c r="C55" s="70" t="s">
        <v>120</v>
      </c>
      <c r="D55" s="71"/>
      <c r="E55" s="72"/>
      <c r="F55" s="69"/>
      <c r="G55" s="73"/>
      <c r="H55" s="73"/>
      <c r="I55" s="73"/>
      <c r="J55" s="73"/>
      <c r="K55" s="73"/>
      <c r="L55" s="74"/>
      <c r="M55" s="75"/>
      <c r="N55" s="76"/>
      <c r="O55" s="77"/>
      <c r="P55" s="75"/>
      <c r="Q55" s="76"/>
      <c r="R55" s="78"/>
      <c r="S55" s="79"/>
      <c r="T55" s="80"/>
      <c r="U55" s="81"/>
      <c r="V55" s="82"/>
      <c r="W55" s="83"/>
      <c r="X55" s="83"/>
      <c r="Y55" s="84"/>
      <c r="Z55" s="85"/>
      <c r="AA55" s="86"/>
      <c r="AB55" s="87"/>
      <c r="AC55" s="88"/>
      <c r="AD55" s="89"/>
      <c r="AE55" s="82"/>
      <c r="AF55" s="82"/>
      <c r="AG55" s="88"/>
      <c r="AH55" s="93"/>
    </row>
    <row r="56" spans="1:34" ht="20.100000000000001" customHeight="1">
      <c r="A56" s="69"/>
      <c r="B56" s="69"/>
      <c r="C56" s="70" t="s">
        <v>121</v>
      </c>
      <c r="D56" s="71"/>
      <c r="E56" s="72"/>
      <c r="F56" s="69"/>
      <c r="G56" s="73"/>
      <c r="H56" s="73"/>
      <c r="I56" s="73"/>
      <c r="J56" s="73"/>
      <c r="K56" s="73"/>
      <c r="L56" s="74"/>
      <c r="M56" s="75"/>
      <c r="N56" s="76"/>
      <c r="O56" s="77"/>
      <c r="P56" s="75"/>
      <c r="Q56" s="76"/>
      <c r="R56" s="78"/>
      <c r="S56" s="79"/>
      <c r="T56" s="80"/>
      <c r="U56" s="81"/>
      <c r="V56" s="82"/>
      <c r="W56" s="83"/>
      <c r="X56" s="83"/>
      <c r="Y56" s="84"/>
      <c r="Z56" s="85"/>
      <c r="AA56" s="86"/>
      <c r="AB56" s="87"/>
      <c r="AC56" s="88"/>
      <c r="AD56" s="89"/>
      <c r="AE56" s="82"/>
      <c r="AF56" s="82"/>
      <c r="AG56" s="88"/>
      <c r="AH56" s="93"/>
    </row>
    <row r="57" spans="1:34" ht="20.100000000000001" customHeight="1">
      <c r="A57" s="69"/>
      <c r="B57" s="69"/>
      <c r="C57" s="70" t="s">
        <v>175</v>
      </c>
      <c r="D57" s="71"/>
      <c r="E57" s="72"/>
      <c r="F57" s="69"/>
      <c r="G57" s="73"/>
      <c r="H57" s="73"/>
      <c r="I57" s="73"/>
      <c r="J57" s="73"/>
      <c r="K57" s="73"/>
      <c r="L57" s="74"/>
      <c r="M57" s="75"/>
      <c r="N57" s="76"/>
      <c r="O57" s="77"/>
      <c r="P57" s="75"/>
      <c r="Q57" s="76"/>
      <c r="R57" s="78"/>
      <c r="S57" s="79"/>
      <c r="T57" s="80"/>
      <c r="U57" s="81"/>
      <c r="V57" s="82"/>
      <c r="W57" s="83"/>
      <c r="X57" s="83"/>
      <c r="Y57" s="84"/>
      <c r="Z57" s="85"/>
      <c r="AA57" s="86"/>
      <c r="AB57" s="87"/>
      <c r="AC57" s="88"/>
      <c r="AD57" s="89"/>
      <c r="AE57" s="82"/>
      <c r="AF57" s="82"/>
      <c r="AG57" s="88"/>
      <c r="AH57" s="93"/>
    </row>
    <row r="58" spans="1:34" ht="20.100000000000001" customHeight="1">
      <c r="A58" s="69"/>
      <c r="B58" s="69"/>
      <c r="C58" s="70" t="s">
        <v>122</v>
      </c>
      <c r="D58" s="71"/>
      <c r="E58" s="72"/>
      <c r="F58" s="69"/>
      <c r="G58" s="73"/>
      <c r="H58" s="73"/>
      <c r="I58" s="73"/>
      <c r="J58" s="73"/>
      <c r="K58" s="73"/>
      <c r="L58" s="74"/>
      <c r="M58" s="75"/>
      <c r="N58" s="76"/>
      <c r="O58" s="77"/>
      <c r="P58" s="75"/>
      <c r="Q58" s="76"/>
      <c r="R58" s="78"/>
      <c r="S58" s="79"/>
      <c r="T58" s="80"/>
      <c r="U58" s="81"/>
      <c r="V58" s="82"/>
      <c r="W58" s="83"/>
      <c r="X58" s="83"/>
      <c r="Y58" s="84"/>
      <c r="Z58" s="85"/>
      <c r="AA58" s="86"/>
      <c r="AB58" s="87"/>
      <c r="AC58" s="88"/>
      <c r="AD58" s="89"/>
      <c r="AE58" s="82"/>
      <c r="AF58" s="82"/>
      <c r="AG58" s="88"/>
      <c r="AH58" s="93"/>
    </row>
    <row r="59" spans="1:34" ht="20.100000000000001" customHeight="1">
      <c r="A59" s="69"/>
      <c r="B59" s="69"/>
      <c r="C59" s="70" t="s">
        <v>123</v>
      </c>
      <c r="D59" s="71"/>
      <c r="E59" s="72"/>
      <c r="F59" s="69"/>
      <c r="G59" s="73"/>
      <c r="H59" s="73"/>
      <c r="I59" s="73"/>
      <c r="J59" s="73"/>
      <c r="K59" s="73"/>
      <c r="L59" s="74"/>
      <c r="M59" s="75"/>
      <c r="N59" s="76"/>
      <c r="O59" s="77"/>
      <c r="P59" s="75"/>
      <c r="Q59" s="76"/>
      <c r="R59" s="78"/>
      <c r="S59" s="79"/>
      <c r="T59" s="80"/>
      <c r="U59" s="81"/>
      <c r="V59" s="82"/>
      <c r="W59" s="83"/>
      <c r="X59" s="83"/>
      <c r="Y59" s="84"/>
      <c r="Z59" s="85"/>
      <c r="AA59" s="86"/>
      <c r="AB59" s="87"/>
      <c r="AC59" s="88"/>
      <c r="AD59" s="89"/>
      <c r="AE59" s="82"/>
      <c r="AF59" s="82"/>
      <c r="AG59" s="88"/>
      <c r="AH59" s="93"/>
    </row>
    <row r="60" spans="1:34" ht="20.100000000000001" customHeight="1">
      <c r="A60" s="69"/>
      <c r="B60" s="69"/>
      <c r="C60" s="70" t="s">
        <v>174</v>
      </c>
      <c r="D60" s="71"/>
      <c r="E60" s="72"/>
      <c r="F60" s="69"/>
      <c r="G60" s="73"/>
      <c r="H60" s="73"/>
      <c r="I60" s="73"/>
      <c r="J60" s="73"/>
      <c r="K60" s="73"/>
      <c r="L60" s="74"/>
      <c r="M60" s="75"/>
      <c r="N60" s="76"/>
      <c r="O60" s="77"/>
      <c r="P60" s="75"/>
      <c r="Q60" s="76"/>
      <c r="R60" s="78"/>
      <c r="S60" s="79"/>
      <c r="T60" s="80"/>
      <c r="U60" s="81"/>
      <c r="V60" s="82"/>
      <c r="W60" s="83"/>
      <c r="X60" s="83"/>
      <c r="Y60" s="84"/>
      <c r="Z60" s="85"/>
      <c r="AA60" s="86"/>
      <c r="AB60" s="87"/>
      <c r="AC60" s="88"/>
      <c r="AD60" s="89"/>
      <c r="AE60" s="82"/>
      <c r="AF60" s="82"/>
      <c r="AG60" s="88"/>
      <c r="AH60" s="93"/>
    </row>
    <row r="61" spans="1:34" ht="20.100000000000001" customHeight="1">
      <c r="A61" s="69"/>
      <c r="B61" s="69"/>
      <c r="C61" s="70" t="s">
        <v>124</v>
      </c>
      <c r="D61" s="71"/>
      <c r="E61" s="72"/>
      <c r="F61" s="69"/>
      <c r="G61" s="73"/>
      <c r="H61" s="73"/>
      <c r="I61" s="73"/>
      <c r="J61" s="73"/>
      <c r="K61" s="73"/>
      <c r="L61" s="74"/>
      <c r="M61" s="75"/>
      <c r="N61" s="76"/>
      <c r="O61" s="77"/>
      <c r="P61" s="75"/>
      <c r="Q61" s="76"/>
      <c r="R61" s="78"/>
      <c r="S61" s="79"/>
      <c r="T61" s="80"/>
      <c r="U61" s="81"/>
      <c r="V61" s="82"/>
      <c r="W61" s="83"/>
      <c r="X61" s="83"/>
      <c r="Y61" s="84"/>
      <c r="Z61" s="85"/>
      <c r="AA61" s="86"/>
      <c r="AB61" s="87"/>
      <c r="AC61" s="88"/>
      <c r="AD61" s="89"/>
      <c r="AE61" s="82"/>
      <c r="AF61" s="82"/>
      <c r="AG61" s="88"/>
      <c r="AH61" s="93"/>
    </row>
    <row r="62" spans="1:34" ht="20.100000000000001" customHeight="1">
      <c r="A62" s="69"/>
      <c r="B62" s="69"/>
      <c r="C62" s="70" t="s">
        <v>176</v>
      </c>
      <c r="D62" s="71"/>
      <c r="E62" s="72"/>
      <c r="F62" s="69"/>
      <c r="G62" s="73"/>
      <c r="H62" s="73"/>
      <c r="I62" s="73"/>
      <c r="J62" s="73"/>
      <c r="K62" s="73"/>
      <c r="L62" s="74"/>
      <c r="M62" s="75"/>
      <c r="N62" s="76"/>
      <c r="O62" s="77"/>
      <c r="P62" s="75"/>
      <c r="Q62" s="76"/>
      <c r="R62" s="78"/>
      <c r="S62" s="79"/>
      <c r="T62" s="80"/>
      <c r="U62" s="81"/>
      <c r="V62" s="82"/>
      <c r="W62" s="83"/>
      <c r="X62" s="83"/>
      <c r="Y62" s="84"/>
      <c r="Z62" s="85"/>
      <c r="AA62" s="86"/>
      <c r="AB62" s="87"/>
      <c r="AC62" s="88"/>
      <c r="AD62" s="89"/>
      <c r="AE62" s="82"/>
      <c r="AF62" s="82"/>
      <c r="AG62" s="88"/>
      <c r="AH62" s="93"/>
    </row>
    <row r="63" spans="1:34" ht="20.100000000000001" customHeight="1">
      <c r="A63" s="69"/>
      <c r="B63" s="69"/>
      <c r="C63" s="70" t="s">
        <v>125</v>
      </c>
      <c r="D63" s="71"/>
      <c r="E63" s="72"/>
      <c r="F63" s="69"/>
      <c r="G63" s="73"/>
      <c r="H63" s="73"/>
      <c r="I63" s="73"/>
      <c r="J63" s="73"/>
      <c r="K63" s="73"/>
      <c r="L63" s="74"/>
      <c r="M63" s="75"/>
      <c r="N63" s="76"/>
      <c r="O63" s="77"/>
      <c r="P63" s="75"/>
      <c r="Q63" s="76"/>
      <c r="R63" s="78"/>
      <c r="S63" s="79"/>
      <c r="T63" s="80"/>
      <c r="U63" s="81"/>
      <c r="V63" s="82"/>
      <c r="W63" s="83"/>
      <c r="X63" s="83"/>
      <c r="Y63" s="84"/>
      <c r="Z63" s="85"/>
      <c r="AA63" s="86"/>
      <c r="AB63" s="87"/>
      <c r="AC63" s="88"/>
      <c r="AD63" s="89"/>
      <c r="AE63" s="82"/>
      <c r="AF63" s="82"/>
      <c r="AG63" s="88"/>
      <c r="AH63" s="93"/>
    </row>
    <row r="64" spans="1:34" ht="20.100000000000001" customHeight="1">
      <c r="A64" s="69"/>
      <c r="B64" s="69"/>
      <c r="C64" s="70" t="s">
        <v>126</v>
      </c>
      <c r="D64" s="71"/>
      <c r="E64" s="72"/>
      <c r="F64" s="69"/>
      <c r="G64" s="73"/>
      <c r="H64" s="73"/>
      <c r="I64" s="73"/>
      <c r="J64" s="73"/>
      <c r="K64" s="73"/>
      <c r="L64" s="74"/>
      <c r="M64" s="75"/>
      <c r="N64" s="76"/>
      <c r="O64" s="77"/>
      <c r="P64" s="75"/>
      <c r="Q64" s="76"/>
      <c r="R64" s="78"/>
      <c r="S64" s="79"/>
      <c r="T64" s="80"/>
      <c r="U64" s="81"/>
      <c r="V64" s="82"/>
      <c r="W64" s="83"/>
      <c r="X64" s="83"/>
      <c r="Y64" s="84"/>
      <c r="Z64" s="85"/>
      <c r="AA64" s="86"/>
      <c r="AB64" s="87"/>
      <c r="AC64" s="88"/>
      <c r="AD64" s="89"/>
      <c r="AE64" s="82"/>
      <c r="AF64" s="82"/>
      <c r="AG64" s="88"/>
      <c r="AH64" s="93"/>
    </row>
    <row r="65" spans="1:34" ht="20.100000000000001" customHeight="1">
      <c r="A65" s="69"/>
      <c r="B65" s="69"/>
      <c r="C65" s="70" t="s">
        <v>127</v>
      </c>
      <c r="D65" s="71"/>
      <c r="E65" s="72"/>
      <c r="F65" s="69"/>
      <c r="G65" s="73"/>
      <c r="H65" s="73"/>
      <c r="I65" s="73"/>
      <c r="J65" s="73"/>
      <c r="K65" s="73"/>
      <c r="L65" s="74"/>
      <c r="M65" s="75"/>
      <c r="N65" s="76"/>
      <c r="O65" s="77"/>
      <c r="P65" s="75"/>
      <c r="Q65" s="76"/>
      <c r="R65" s="78"/>
      <c r="S65" s="79"/>
      <c r="T65" s="80"/>
      <c r="U65" s="81"/>
      <c r="V65" s="82"/>
      <c r="W65" s="83"/>
      <c r="X65" s="83"/>
      <c r="Y65" s="84"/>
      <c r="Z65" s="85"/>
      <c r="AA65" s="86"/>
      <c r="AB65" s="87"/>
      <c r="AC65" s="88"/>
      <c r="AD65" s="89"/>
      <c r="AE65" s="82"/>
      <c r="AF65" s="82"/>
      <c r="AG65" s="88"/>
      <c r="AH65" s="93"/>
    </row>
    <row r="66" spans="1:34" ht="20.100000000000001" customHeight="1">
      <c r="A66" s="69"/>
      <c r="B66" s="69"/>
      <c r="C66" s="70" t="s">
        <v>128</v>
      </c>
      <c r="D66" s="71"/>
      <c r="E66" s="72"/>
      <c r="F66" s="69"/>
      <c r="G66" s="73"/>
      <c r="H66" s="73"/>
      <c r="I66" s="73"/>
      <c r="J66" s="73"/>
      <c r="K66" s="73"/>
      <c r="L66" s="74"/>
      <c r="M66" s="75"/>
      <c r="N66" s="76"/>
      <c r="O66" s="77"/>
      <c r="P66" s="75"/>
      <c r="Q66" s="76"/>
      <c r="R66" s="78"/>
      <c r="S66" s="79"/>
      <c r="T66" s="80"/>
      <c r="U66" s="81"/>
      <c r="V66" s="82"/>
      <c r="W66" s="83"/>
      <c r="X66" s="83"/>
      <c r="Y66" s="84"/>
      <c r="Z66" s="85"/>
      <c r="AA66" s="86"/>
      <c r="AB66" s="87"/>
      <c r="AC66" s="88"/>
      <c r="AD66" s="89"/>
      <c r="AE66" s="82"/>
      <c r="AF66" s="82"/>
      <c r="AG66" s="88"/>
      <c r="AH66" s="93"/>
    </row>
    <row r="67" spans="1:34" ht="20.100000000000001" customHeight="1">
      <c r="A67" s="69"/>
      <c r="B67" s="69"/>
      <c r="C67" s="70" t="s">
        <v>173</v>
      </c>
      <c r="D67" s="71"/>
      <c r="E67" s="72"/>
      <c r="F67" s="69"/>
      <c r="G67" s="73"/>
      <c r="H67" s="73"/>
      <c r="I67" s="73"/>
      <c r="J67" s="73"/>
      <c r="K67" s="73"/>
      <c r="L67" s="74"/>
      <c r="M67" s="75"/>
      <c r="N67" s="76"/>
      <c r="O67" s="77"/>
      <c r="P67" s="75"/>
      <c r="Q67" s="76"/>
      <c r="R67" s="78"/>
      <c r="S67" s="79"/>
      <c r="T67" s="80"/>
      <c r="U67" s="81"/>
      <c r="V67" s="82"/>
      <c r="W67" s="83"/>
      <c r="X67" s="83"/>
      <c r="Y67" s="84"/>
      <c r="Z67" s="85"/>
      <c r="AA67" s="86"/>
      <c r="AB67" s="87"/>
      <c r="AC67" s="88"/>
      <c r="AD67" s="89"/>
      <c r="AE67" s="82"/>
      <c r="AF67" s="82"/>
      <c r="AG67" s="88"/>
      <c r="AH67" s="93"/>
    </row>
    <row r="68" spans="1:34" ht="20.100000000000001" customHeight="1">
      <c r="A68" s="69"/>
      <c r="B68" s="69"/>
      <c r="C68" s="70" t="s">
        <v>129</v>
      </c>
      <c r="D68" s="71"/>
      <c r="E68" s="72"/>
      <c r="F68" s="69"/>
      <c r="G68" s="73"/>
      <c r="H68" s="73"/>
      <c r="I68" s="73"/>
      <c r="J68" s="73"/>
      <c r="K68" s="73"/>
      <c r="L68" s="74"/>
      <c r="M68" s="75"/>
      <c r="N68" s="76"/>
      <c r="O68" s="77"/>
      <c r="P68" s="75"/>
      <c r="Q68" s="76"/>
      <c r="R68" s="78"/>
      <c r="S68" s="79"/>
      <c r="T68" s="80"/>
      <c r="U68" s="81"/>
      <c r="V68" s="82"/>
      <c r="W68" s="83"/>
      <c r="X68" s="83"/>
      <c r="Y68" s="84"/>
      <c r="Z68" s="85"/>
      <c r="AA68" s="86"/>
      <c r="AB68" s="87"/>
      <c r="AC68" s="88"/>
      <c r="AD68" s="89"/>
      <c r="AE68" s="82"/>
      <c r="AF68" s="82"/>
      <c r="AG68" s="88"/>
      <c r="AH68" s="93"/>
    </row>
    <row r="69" spans="1:34" ht="20.100000000000001" customHeight="1">
      <c r="A69" s="69"/>
      <c r="B69" s="69"/>
      <c r="C69" s="70" t="s">
        <v>133</v>
      </c>
      <c r="D69" s="71"/>
      <c r="E69" s="72"/>
      <c r="F69" s="69"/>
      <c r="G69" s="73"/>
      <c r="H69" s="73"/>
      <c r="I69" s="73"/>
      <c r="J69" s="73"/>
      <c r="K69" s="73"/>
      <c r="L69" s="74"/>
      <c r="M69" s="75"/>
      <c r="N69" s="76"/>
      <c r="O69" s="77"/>
      <c r="P69" s="75"/>
      <c r="Q69" s="76"/>
      <c r="R69" s="78"/>
      <c r="S69" s="79"/>
      <c r="T69" s="80"/>
      <c r="U69" s="81"/>
      <c r="V69" s="82"/>
      <c r="W69" s="83"/>
      <c r="X69" s="83"/>
      <c r="Y69" s="84"/>
      <c r="Z69" s="85"/>
      <c r="AA69" s="86"/>
      <c r="AB69" s="87"/>
      <c r="AC69" s="88"/>
      <c r="AD69" s="89"/>
      <c r="AE69" s="82"/>
      <c r="AF69" s="82"/>
      <c r="AG69" s="88"/>
      <c r="AH69" s="93"/>
    </row>
    <row r="70" spans="1:34" ht="20.100000000000001" customHeight="1">
      <c r="A70" s="69"/>
      <c r="B70" s="69"/>
      <c r="C70" s="70" t="s">
        <v>130</v>
      </c>
      <c r="D70" s="71"/>
      <c r="E70" s="72"/>
      <c r="F70" s="69"/>
      <c r="G70" s="73"/>
      <c r="H70" s="73"/>
      <c r="I70" s="73"/>
      <c r="J70" s="73"/>
      <c r="K70" s="73"/>
      <c r="L70" s="74"/>
      <c r="M70" s="75"/>
      <c r="N70" s="76"/>
      <c r="O70" s="77"/>
      <c r="P70" s="75"/>
      <c r="Q70" s="76"/>
      <c r="R70" s="78"/>
      <c r="S70" s="79"/>
      <c r="T70" s="80"/>
      <c r="U70" s="81"/>
      <c r="V70" s="82"/>
      <c r="W70" s="83"/>
      <c r="X70" s="83"/>
      <c r="Y70" s="84"/>
      <c r="Z70" s="85"/>
      <c r="AA70" s="86"/>
      <c r="AB70" s="87"/>
      <c r="AC70" s="88"/>
      <c r="AD70" s="89"/>
      <c r="AE70" s="82"/>
      <c r="AF70" s="82"/>
      <c r="AG70" s="88"/>
      <c r="AH70" s="93"/>
    </row>
    <row r="71" spans="1:34" ht="20.100000000000001" customHeight="1">
      <c r="A71" s="69"/>
      <c r="B71" s="69"/>
      <c r="C71" s="70" t="s">
        <v>131</v>
      </c>
      <c r="D71" s="71"/>
      <c r="E71" s="72"/>
      <c r="F71" s="69"/>
      <c r="G71" s="73"/>
      <c r="H71" s="73"/>
      <c r="I71" s="73"/>
      <c r="J71" s="73"/>
      <c r="K71" s="73"/>
      <c r="L71" s="74"/>
      <c r="M71" s="75"/>
      <c r="N71" s="76"/>
      <c r="O71" s="77"/>
      <c r="P71" s="75"/>
      <c r="Q71" s="76"/>
      <c r="R71" s="78"/>
      <c r="S71" s="79"/>
      <c r="T71" s="80"/>
      <c r="U71" s="81"/>
      <c r="V71" s="82"/>
      <c r="W71" s="83"/>
      <c r="X71" s="83"/>
      <c r="Y71" s="84"/>
      <c r="Z71" s="85"/>
      <c r="AA71" s="86"/>
      <c r="AB71" s="87"/>
      <c r="AC71" s="88"/>
      <c r="AD71" s="89"/>
      <c r="AE71" s="82"/>
      <c r="AF71" s="82"/>
      <c r="AG71" s="88"/>
      <c r="AH71" s="93"/>
    </row>
    <row r="72" spans="1:34" ht="20.100000000000001" customHeight="1">
      <c r="A72" s="69"/>
      <c r="B72" s="69"/>
      <c r="C72" s="70" t="s">
        <v>132</v>
      </c>
      <c r="D72" s="71"/>
      <c r="E72" s="72"/>
      <c r="F72" s="69"/>
      <c r="G72" s="73"/>
      <c r="H72" s="73"/>
      <c r="I72" s="73"/>
      <c r="J72" s="73"/>
      <c r="K72" s="73"/>
      <c r="L72" s="74"/>
      <c r="M72" s="75"/>
      <c r="N72" s="76"/>
      <c r="O72" s="77"/>
      <c r="P72" s="75"/>
      <c r="Q72" s="76"/>
      <c r="R72" s="78"/>
      <c r="S72" s="79"/>
      <c r="T72" s="80"/>
      <c r="U72" s="81"/>
      <c r="V72" s="82"/>
      <c r="W72" s="83"/>
      <c r="X72" s="83"/>
      <c r="Y72" s="84"/>
      <c r="Z72" s="85"/>
      <c r="AA72" s="86"/>
      <c r="AB72" s="87"/>
      <c r="AC72" s="88"/>
      <c r="AD72" s="89"/>
      <c r="AE72" s="82"/>
      <c r="AF72" s="82"/>
      <c r="AG72" s="88"/>
      <c r="AH72" s="93"/>
    </row>
    <row r="73" spans="1:34" ht="20.100000000000001" customHeight="1">
      <c r="A73" s="69"/>
      <c r="B73" s="69"/>
      <c r="C73" s="70" t="s">
        <v>134</v>
      </c>
      <c r="D73" s="71"/>
      <c r="E73" s="72"/>
      <c r="F73" s="69"/>
      <c r="G73" s="73"/>
      <c r="H73" s="73"/>
      <c r="I73" s="73"/>
      <c r="J73" s="73"/>
      <c r="K73" s="73"/>
      <c r="L73" s="74"/>
      <c r="M73" s="75"/>
      <c r="N73" s="76"/>
      <c r="O73" s="77"/>
      <c r="P73" s="75"/>
      <c r="Q73" s="76"/>
      <c r="R73" s="78"/>
      <c r="S73" s="79"/>
      <c r="T73" s="80"/>
      <c r="U73" s="81"/>
      <c r="V73" s="82"/>
      <c r="W73" s="83"/>
      <c r="X73" s="83"/>
      <c r="Y73" s="84"/>
      <c r="Z73" s="85"/>
      <c r="AA73" s="86"/>
      <c r="AB73" s="87"/>
      <c r="AC73" s="88"/>
      <c r="AD73" s="89"/>
      <c r="AE73" s="82"/>
      <c r="AF73" s="82"/>
      <c r="AG73" s="88"/>
      <c r="AH73" s="93"/>
    </row>
    <row r="74" spans="1:34" ht="20.100000000000001" customHeight="1">
      <c r="A74" s="69"/>
      <c r="B74" s="69"/>
      <c r="C74" s="70" t="s">
        <v>37</v>
      </c>
      <c r="D74" s="71"/>
      <c r="E74" s="72"/>
      <c r="F74" s="69"/>
      <c r="G74" s="73"/>
      <c r="H74" s="73"/>
      <c r="I74" s="73"/>
      <c r="J74" s="73"/>
      <c r="K74" s="73"/>
      <c r="L74" s="74"/>
      <c r="M74" s="75"/>
      <c r="N74" s="76"/>
      <c r="O74" s="77"/>
      <c r="P74" s="75"/>
      <c r="Q74" s="76"/>
      <c r="R74" s="78"/>
      <c r="S74" s="79"/>
      <c r="T74" s="80"/>
      <c r="U74" s="81"/>
      <c r="V74" s="82"/>
      <c r="W74" s="83"/>
      <c r="X74" s="83"/>
      <c r="Y74" s="84"/>
      <c r="Z74" s="85"/>
      <c r="AA74" s="86"/>
      <c r="AB74" s="87"/>
      <c r="AC74" s="88"/>
      <c r="AD74" s="89"/>
      <c r="AE74" s="82"/>
      <c r="AF74" s="82"/>
      <c r="AG74" s="88"/>
      <c r="AH74" s="93"/>
    </row>
    <row r="75" spans="1:34" ht="20.100000000000001" customHeight="1">
      <c r="A75" s="69"/>
      <c r="B75" s="69"/>
      <c r="C75" s="70" t="s">
        <v>135</v>
      </c>
      <c r="D75" s="71"/>
      <c r="E75" s="72"/>
      <c r="F75" s="69"/>
      <c r="G75" s="73"/>
      <c r="H75" s="73"/>
      <c r="I75" s="73"/>
      <c r="J75" s="73"/>
      <c r="K75" s="73"/>
      <c r="L75" s="74"/>
      <c r="M75" s="75"/>
      <c r="N75" s="76"/>
      <c r="O75" s="77"/>
      <c r="P75" s="75"/>
      <c r="Q75" s="76"/>
      <c r="R75" s="78"/>
      <c r="S75" s="79"/>
      <c r="T75" s="80"/>
      <c r="U75" s="81"/>
      <c r="V75" s="82"/>
      <c r="W75" s="83"/>
      <c r="X75" s="83"/>
      <c r="Y75" s="84"/>
      <c r="Z75" s="85"/>
      <c r="AA75" s="86"/>
      <c r="AB75" s="87"/>
      <c r="AC75" s="88"/>
      <c r="AD75" s="89"/>
      <c r="AE75" s="82"/>
      <c r="AF75" s="82"/>
      <c r="AG75" s="88"/>
      <c r="AH75" s="93"/>
    </row>
    <row r="76" spans="1:34" ht="20.100000000000001" customHeight="1">
      <c r="A76" s="69"/>
      <c r="B76" s="69"/>
      <c r="C76" s="70" t="s">
        <v>185</v>
      </c>
      <c r="D76" s="71"/>
      <c r="E76" s="72"/>
      <c r="F76" s="69"/>
      <c r="G76" s="73"/>
      <c r="H76" s="73"/>
      <c r="I76" s="73"/>
      <c r="J76" s="73"/>
      <c r="K76" s="73"/>
      <c r="L76" s="74"/>
      <c r="M76" s="75"/>
      <c r="N76" s="76"/>
      <c r="O76" s="77"/>
      <c r="P76" s="75"/>
      <c r="Q76" s="76"/>
      <c r="R76" s="78"/>
      <c r="S76" s="79"/>
      <c r="T76" s="80"/>
      <c r="U76" s="81"/>
      <c r="V76" s="82"/>
      <c r="W76" s="83"/>
      <c r="X76" s="83"/>
      <c r="Y76" s="84"/>
      <c r="Z76" s="85"/>
      <c r="AA76" s="86"/>
      <c r="AB76" s="87"/>
      <c r="AC76" s="88"/>
      <c r="AD76" s="89"/>
      <c r="AE76" s="82"/>
      <c r="AF76" s="82"/>
      <c r="AG76" s="88"/>
      <c r="AH76" s="93"/>
    </row>
    <row r="77" spans="1:34" ht="20.100000000000001" customHeight="1">
      <c r="A77" s="69"/>
      <c r="B77" s="69"/>
      <c r="C77" s="70" t="s">
        <v>136</v>
      </c>
      <c r="D77" s="71"/>
      <c r="E77" s="72"/>
      <c r="F77" s="69"/>
      <c r="G77" s="73"/>
      <c r="H77" s="73"/>
      <c r="I77" s="73"/>
      <c r="J77" s="73"/>
      <c r="K77" s="73"/>
      <c r="L77" s="74"/>
      <c r="M77" s="75"/>
      <c r="N77" s="76"/>
      <c r="O77" s="77"/>
      <c r="P77" s="75"/>
      <c r="Q77" s="76"/>
      <c r="R77" s="78"/>
      <c r="S77" s="79"/>
      <c r="T77" s="80"/>
      <c r="U77" s="81"/>
      <c r="V77" s="82"/>
      <c r="W77" s="83"/>
      <c r="X77" s="83"/>
      <c r="Y77" s="84"/>
      <c r="Z77" s="85"/>
      <c r="AA77" s="86"/>
      <c r="AB77" s="87"/>
      <c r="AC77" s="88"/>
      <c r="AD77" s="89"/>
      <c r="AE77" s="82"/>
      <c r="AF77" s="82"/>
      <c r="AG77" s="88"/>
      <c r="AH77" s="93"/>
    </row>
    <row r="78" spans="1:34" ht="20.100000000000001" customHeight="1">
      <c r="A78" s="69"/>
      <c r="B78" s="69"/>
      <c r="C78" s="70" t="s">
        <v>178</v>
      </c>
      <c r="D78" s="71"/>
      <c r="E78" s="72"/>
      <c r="F78" s="69"/>
      <c r="G78" s="73"/>
      <c r="H78" s="73"/>
      <c r="I78" s="73"/>
      <c r="J78" s="73"/>
      <c r="K78" s="73"/>
      <c r="L78" s="74"/>
      <c r="M78" s="75"/>
      <c r="N78" s="76"/>
      <c r="O78" s="77"/>
      <c r="P78" s="75"/>
      <c r="Q78" s="76"/>
      <c r="R78" s="78"/>
      <c r="S78" s="79"/>
      <c r="T78" s="80"/>
      <c r="U78" s="81"/>
      <c r="V78" s="82"/>
      <c r="W78" s="83"/>
      <c r="X78" s="83"/>
      <c r="Y78" s="84"/>
      <c r="Z78" s="85"/>
      <c r="AA78" s="86"/>
      <c r="AB78" s="87"/>
      <c r="AC78" s="88"/>
      <c r="AD78" s="89"/>
      <c r="AE78" s="82"/>
      <c r="AF78" s="82"/>
      <c r="AG78" s="88"/>
      <c r="AH78" s="93"/>
    </row>
    <row r="79" spans="1:34" ht="20.100000000000001" customHeight="1">
      <c r="A79" s="69"/>
      <c r="B79" s="69"/>
      <c r="C79" s="70" t="s">
        <v>138</v>
      </c>
      <c r="D79" s="71"/>
      <c r="E79" s="72"/>
      <c r="F79" s="69"/>
      <c r="G79" s="73"/>
      <c r="H79" s="73"/>
      <c r="I79" s="73"/>
      <c r="J79" s="73"/>
      <c r="K79" s="73"/>
      <c r="L79" s="74"/>
      <c r="M79" s="75"/>
      <c r="N79" s="76"/>
      <c r="O79" s="77"/>
      <c r="P79" s="75"/>
      <c r="Q79" s="76"/>
      <c r="R79" s="78"/>
      <c r="S79" s="79"/>
      <c r="T79" s="80"/>
      <c r="U79" s="81"/>
      <c r="V79" s="82"/>
      <c r="W79" s="83"/>
      <c r="X79" s="83"/>
      <c r="Y79" s="84"/>
      <c r="Z79" s="85"/>
      <c r="AA79" s="86"/>
      <c r="AB79" s="87"/>
      <c r="AC79" s="88"/>
      <c r="AD79" s="89"/>
      <c r="AE79" s="82"/>
      <c r="AF79" s="82"/>
      <c r="AG79" s="88"/>
      <c r="AH79" s="93"/>
    </row>
    <row r="80" spans="1:34" ht="20.100000000000001" customHeight="1">
      <c r="A80" s="69"/>
      <c r="B80" s="69"/>
      <c r="C80" s="70" t="s">
        <v>139</v>
      </c>
      <c r="D80" s="71"/>
      <c r="E80" s="72"/>
      <c r="F80" s="69"/>
      <c r="G80" s="73"/>
      <c r="H80" s="73"/>
      <c r="I80" s="73"/>
      <c r="J80" s="73"/>
      <c r="K80" s="73"/>
      <c r="L80" s="74"/>
      <c r="M80" s="75"/>
      <c r="N80" s="76"/>
      <c r="O80" s="77"/>
      <c r="P80" s="75"/>
      <c r="Q80" s="76"/>
      <c r="R80" s="78"/>
      <c r="S80" s="79"/>
      <c r="T80" s="80"/>
      <c r="U80" s="81"/>
      <c r="V80" s="82"/>
      <c r="W80" s="83"/>
      <c r="X80" s="83"/>
      <c r="Y80" s="84"/>
      <c r="Z80" s="85"/>
      <c r="AA80" s="86"/>
      <c r="AB80" s="87"/>
      <c r="AC80" s="88"/>
      <c r="AD80" s="89"/>
      <c r="AE80" s="82"/>
      <c r="AF80" s="82"/>
      <c r="AG80" s="88"/>
      <c r="AH80" s="93"/>
    </row>
    <row r="81" spans="1:34" ht="20.100000000000001" customHeight="1">
      <c r="A81" s="69"/>
      <c r="B81" s="69"/>
      <c r="C81" s="70" t="s">
        <v>140</v>
      </c>
      <c r="D81" s="71"/>
      <c r="E81" s="72"/>
      <c r="F81" s="69"/>
      <c r="G81" s="73"/>
      <c r="H81" s="73"/>
      <c r="I81" s="73"/>
      <c r="J81" s="73"/>
      <c r="K81" s="73"/>
      <c r="L81" s="74"/>
      <c r="M81" s="75"/>
      <c r="N81" s="76"/>
      <c r="O81" s="77"/>
      <c r="P81" s="75"/>
      <c r="Q81" s="76"/>
      <c r="R81" s="78"/>
      <c r="S81" s="79"/>
      <c r="T81" s="80"/>
      <c r="U81" s="81"/>
      <c r="V81" s="82"/>
      <c r="W81" s="83"/>
      <c r="X81" s="83"/>
      <c r="Y81" s="84"/>
      <c r="Z81" s="85"/>
      <c r="AA81" s="86"/>
      <c r="AB81" s="87"/>
      <c r="AC81" s="88"/>
      <c r="AD81" s="89"/>
      <c r="AE81" s="82"/>
      <c r="AF81" s="82"/>
      <c r="AG81" s="88"/>
      <c r="AH81" s="93"/>
    </row>
    <row r="82" spans="1:34" ht="20.100000000000001" customHeight="1">
      <c r="A82" s="69"/>
      <c r="B82" s="69"/>
      <c r="C82" s="70" t="s">
        <v>141</v>
      </c>
      <c r="D82" s="71"/>
      <c r="E82" s="72"/>
      <c r="F82" s="69"/>
      <c r="G82" s="73"/>
      <c r="H82" s="73"/>
      <c r="I82" s="73"/>
      <c r="J82" s="73"/>
      <c r="K82" s="73"/>
      <c r="L82" s="74"/>
      <c r="M82" s="75"/>
      <c r="N82" s="76"/>
      <c r="O82" s="77"/>
      <c r="P82" s="75"/>
      <c r="Q82" s="76"/>
      <c r="R82" s="78"/>
      <c r="S82" s="79"/>
      <c r="T82" s="80"/>
      <c r="U82" s="81"/>
      <c r="V82" s="82"/>
      <c r="W82" s="83"/>
      <c r="X82" s="83"/>
      <c r="Y82" s="84"/>
      <c r="Z82" s="85"/>
      <c r="AA82" s="86"/>
      <c r="AB82" s="87"/>
      <c r="AC82" s="88"/>
      <c r="AD82" s="89"/>
      <c r="AE82" s="82"/>
      <c r="AF82" s="82"/>
      <c r="AG82" s="88"/>
      <c r="AH82" s="93"/>
    </row>
    <row r="83" spans="1:34" ht="20.100000000000001" customHeight="1">
      <c r="A83" s="69"/>
      <c r="B83" s="69"/>
      <c r="C83" s="70" t="s">
        <v>137</v>
      </c>
      <c r="D83" s="71"/>
      <c r="E83" s="72"/>
      <c r="F83" s="69"/>
      <c r="G83" s="73"/>
      <c r="H83" s="73"/>
      <c r="I83" s="73"/>
      <c r="J83" s="73"/>
      <c r="K83" s="73"/>
      <c r="L83" s="74"/>
      <c r="M83" s="75"/>
      <c r="N83" s="76"/>
      <c r="O83" s="77"/>
      <c r="P83" s="75"/>
      <c r="Q83" s="76"/>
      <c r="R83" s="78"/>
      <c r="S83" s="79"/>
      <c r="T83" s="80"/>
      <c r="U83" s="81"/>
      <c r="V83" s="82"/>
      <c r="W83" s="83"/>
      <c r="X83" s="83"/>
      <c r="Y83" s="84"/>
      <c r="Z83" s="85"/>
      <c r="AA83" s="86"/>
      <c r="AB83" s="87"/>
      <c r="AC83" s="88"/>
      <c r="AD83" s="89"/>
      <c r="AE83" s="82"/>
      <c r="AF83" s="82"/>
      <c r="AG83" s="88"/>
      <c r="AH83" s="93"/>
    </row>
    <row r="84" spans="1:34" ht="20.100000000000001" customHeight="1">
      <c r="A84" s="69"/>
      <c r="B84" s="69"/>
      <c r="C84" s="70" t="s">
        <v>142</v>
      </c>
      <c r="D84" s="71"/>
      <c r="E84" s="72"/>
      <c r="F84" s="69"/>
      <c r="G84" s="73"/>
      <c r="H84" s="73"/>
      <c r="I84" s="73"/>
      <c r="J84" s="73"/>
      <c r="K84" s="73"/>
      <c r="L84" s="74"/>
      <c r="M84" s="75"/>
      <c r="N84" s="76"/>
      <c r="O84" s="77"/>
      <c r="P84" s="75"/>
      <c r="Q84" s="76"/>
      <c r="R84" s="78"/>
      <c r="S84" s="79"/>
      <c r="T84" s="80"/>
      <c r="U84" s="81"/>
      <c r="V84" s="82"/>
      <c r="W84" s="83"/>
      <c r="X84" s="83"/>
      <c r="Y84" s="84"/>
      <c r="Z84" s="85"/>
      <c r="AA84" s="86"/>
      <c r="AB84" s="87"/>
      <c r="AC84" s="88"/>
      <c r="AD84" s="89"/>
      <c r="AE84" s="82"/>
      <c r="AF84" s="82"/>
      <c r="AG84" s="88"/>
      <c r="AH84" s="93"/>
    </row>
    <row r="85" spans="1:34" ht="20.100000000000001" customHeight="1">
      <c r="A85" s="69"/>
      <c r="B85" s="69"/>
      <c r="C85" s="70" t="s">
        <v>177</v>
      </c>
      <c r="D85" s="71"/>
      <c r="E85" s="72"/>
      <c r="F85" s="69"/>
      <c r="G85" s="73"/>
      <c r="H85" s="73"/>
      <c r="I85" s="73"/>
      <c r="J85" s="73"/>
      <c r="K85" s="73"/>
      <c r="L85" s="74"/>
      <c r="M85" s="75"/>
      <c r="N85" s="76"/>
      <c r="O85" s="77"/>
      <c r="P85" s="75"/>
      <c r="Q85" s="76"/>
      <c r="R85" s="78"/>
      <c r="S85" s="79"/>
      <c r="T85" s="80"/>
      <c r="U85" s="81"/>
      <c r="V85" s="82"/>
      <c r="W85" s="83"/>
      <c r="X85" s="83"/>
      <c r="Y85" s="84"/>
      <c r="Z85" s="85"/>
      <c r="AA85" s="86"/>
      <c r="AB85" s="87"/>
      <c r="AC85" s="88"/>
      <c r="AD85" s="89"/>
      <c r="AE85" s="82"/>
      <c r="AF85" s="82"/>
      <c r="AG85" s="88"/>
      <c r="AH85" s="93"/>
    </row>
    <row r="86" spans="1:34" ht="20.100000000000001" customHeight="1">
      <c r="A86" s="69"/>
      <c r="B86" s="69"/>
      <c r="C86" s="70" t="s">
        <v>143</v>
      </c>
      <c r="D86" s="71"/>
      <c r="E86" s="72"/>
      <c r="F86" s="69"/>
      <c r="G86" s="73"/>
      <c r="H86" s="73"/>
      <c r="I86" s="73"/>
      <c r="J86" s="73"/>
      <c r="K86" s="73"/>
      <c r="L86" s="74"/>
      <c r="M86" s="75"/>
      <c r="N86" s="76"/>
      <c r="O86" s="77"/>
      <c r="P86" s="75"/>
      <c r="Q86" s="76"/>
      <c r="R86" s="78"/>
      <c r="S86" s="79"/>
      <c r="T86" s="80"/>
      <c r="U86" s="81"/>
      <c r="V86" s="82"/>
      <c r="W86" s="83"/>
      <c r="X86" s="83"/>
      <c r="Y86" s="84"/>
      <c r="Z86" s="85"/>
      <c r="AA86" s="86"/>
      <c r="AB86" s="87"/>
      <c r="AC86" s="88"/>
      <c r="AD86" s="89"/>
      <c r="AE86" s="82"/>
      <c r="AF86" s="82"/>
      <c r="AG86" s="88"/>
      <c r="AH86" s="93"/>
    </row>
    <row r="87" spans="1:34" ht="20.100000000000001" customHeight="1">
      <c r="A87" s="69"/>
      <c r="B87" s="69"/>
      <c r="C87" s="70" t="s">
        <v>147</v>
      </c>
      <c r="D87" s="71"/>
      <c r="E87" s="72"/>
      <c r="F87" s="69"/>
      <c r="G87" s="73"/>
      <c r="H87" s="73"/>
      <c r="I87" s="73"/>
      <c r="J87" s="73"/>
      <c r="K87" s="73"/>
      <c r="L87" s="74"/>
      <c r="M87" s="75"/>
      <c r="N87" s="76"/>
      <c r="O87" s="77"/>
      <c r="P87" s="75"/>
      <c r="Q87" s="76"/>
      <c r="R87" s="78"/>
      <c r="S87" s="79"/>
      <c r="T87" s="80"/>
      <c r="U87" s="81"/>
      <c r="V87" s="82"/>
      <c r="W87" s="83"/>
      <c r="X87" s="83"/>
      <c r="Y87" s="84"/>
      <c r="Z87" s="85"/>
      <c r="AA87" s="86"/>
      <c r="AB87" s="87"/>
      <c r="AC87" s="88"/>
      <c r="AD87" s="89"/>
      <c r="AE87" s="82"/>
      <c r="AF87" s="82"/>
      <c r="AG87" s="88"/>
      <c r="AH87" s="93"/>
    </row>
    <row r="88" spans="1:34" ht="20.100000000000001" customHeight="1">
      <c r="A88" s="69"/>
      <c r="B88" s="69"/>
      <c r="C88" s="70" t="s">
        <v>144</v>
      </c>
      <c r="D88" s="71"/>
      <c r="E88" s="72"/>
      <c r="F88" s="69"/>
      <c r="G88" s="73"/>
      <c r="H88" s="73"/>
      <c r="I88" s="73"/>
      <c r="J88" s="73"/>
      <c r="K88" s="73"/>
      <c r="L88" s="74"/>
      <c r="M88" s="75"/>
      <c r="N88" s="76"/>
      <c r="O88" s="77"/>
      <c r="P88" s="75"/>
      <c r="Q88" s="76"/>
      <c r="R88" s="78"/>
      <c r="S88" s="79"/>
      <c r="T88" s="80"/>
      <c r="U88" s="81"/>
      <c r="V88" s="82"/>
      <c r="W88" s="83"/>
      <c r="X88" s="83"/>
      <c r="Y88" s="84"/>
      <c r="Z88" s="85"/>
      <c r="AA88" s="86"/>
      <c r="AB88" s="87"/>
      <c r="AC88" s="88"/>
      <c r="AD88" s="89"/>
      <c r="AE88" s="82"/>
      <c r="AF88" s="82"/>
      <c r="AG88" s="88"/>
      <c r="AH88" s="93"/>
    </row>
    <row r="89" spans="1:34" ht="20.100000000000001" customHeight="1">
      <c r="A89" s="69"/>
      <c r="B89" s="69"/>
      <c r="C89" s="70" t="s">
        <v>145</v>
      </c>
      <c r="D89" s="71"/>
      <c r="E89" s="72"/>
      <c r="F89" s="69"/>
      <c r="G89" s="73"/>
      <c r="H89" s="73"/>
      <c r="I89" s="73"/>
      <c r="J89" s="73"/>
      <c r="K89" s="73"/>
      <c r="L89" s="74"/>
      <c r="M89" s="75"/>
      <c r="N89" s="76"/>
      <c r="O89" s="77"/>
      <c r="P89" s="75"/>
      <c r="Q89" s="76"/>
      <c r="R89" s="78"/>
      <c r="S89" s="79"/>
      <c r="T89" s="80"/>
      <c r="U89" s="81"/>
      <c r="V89" s="82"/>
      <c r="W89" s="83"/>
      <c r="X89" s="83"/>
      <c r="Y89" s="84"/>
      <c r="Z89" s="85"/>
      <c r="AA89" s="86"/>
      <c r="AB89" s="87"/>
      <c r="AC89" s="88"/>
      <c r="AD89" s="89"/>
      <c r="AE89" s="82"/>
      <c r="AF89" s="82"/>
      <c r="AG89" s="88"/>
      <c r="AH89" s="93"/>
    </row>
    <row r="90" spans="1:34" ht="20.100000000000001" customHeight="1">
      <c r="A90" s="69"/>
      <c r="B90" s="69"/>
      <c r="C90" s="70" t="s">
        <v>146</v>
      </c>
      <c r="D90" s="71"/>
      <c r="E90" s="72"/>
      <c r="F90" s="69"/>
      <c r="G90" s="73"/>
      <c r="H90" s="73"/>
      <c r="I90" s="73"/>
      <c r="J90" s="73"/>
      <c r="K90" s="73"/>
      <c r="L90" s="74"/>
      <c r="M90" s="75"/>
      <c r="N90" s="76"/>
      <c r="O90" s="77"/>
      <c r="P90" s="75"/>
      <c r="Q90" s="76"/>
      <c r="R90" s="78"/>
      <c r="S90" s="79"/>
      <c r="T90" s="80"/>
      <c r="U90" s="81"/>
      <c r="V90" s="82"/>
      <c r="W90" s="83"/>
      <c r="X90" s="83"/>
      <c r="Y90" s="84"/>
      <c r="Z90" s="85"/>
      <c r="AA90" s="86"/>
      <c r="AB90" s="87"/>
      <c r="AC90" s="88"/>
      <c r="AD90" s="89"/>
      <c r="AE90" s="82"/>
      <c r="AF90" s="82"/>
      <c r="AG90" s="88"/>
      <c r="AH90" s="93"/>
    </row>
    <row r="91" spans="1:34" ht="20.100000000000001" customHeight="1">
      <c r="A91" s="69"/>
      <c r="B91" s="69"/>
      <c r="C91" s="70" t="s">
        <v>148</v>
      </c>
      <c r="D91" s="71"/>
      <c r="E91" s="72"/>
      <c r="F91" s="69"/>
      <c r="G91" s="73"/>
      <c r="H91" s="73"/>
      <c r="I91" s="73"/>
      <c r="J91" s="73"/>
      <c r="K91" s="73"/>
      <c r="L91" s="74"/>
      <c r="M91" s="75"/>
      <c r="N91" s="76"/>
      <c r="O91" s="77"/>
      <c r="P91" s="75"/>
      <c r="Q91" s="76"/>
      <c r="R91" s="78"/>
      <c r="S91" s="79"/>
      <c r="T91" s="80"/>
      <c r="U91" s="81"/>
      <c r="V91" s="82"/>
      <c r="W91" s="83"/>
      <c r="X91" s="83"/>
      <c r="Y91" s="84"/>
      <c r="Z91" s="85"/>
      <c r="AA91" s="86"/>
      <c r="AB91" s="87"/>
      <c r="AC91" s="88"/>
      <c r="AD91" s="89"/>
      <c r="AE91" s="82"/>
      <c r="AF91" s="82"/>
      <c r="AG91" s="88"/>
      <c r="AH91" s="93"/>
    </row>
    <row r="92" spans="1:34" ht="20.100000000000001" customHeight="1">
      <c r="A92" s="69"/>
      <c r="B92" s="69"/>
      <c r="C92" s="70" t="s">
        <v>149</v>
      </c>
      <c r="D92" s="71"/>
      <c r="E92" s="72"/>
      <c r="F92" s="69"/>
      <c r="G92" s="73"/>
      <c r="H92" s="73"/>
      <c r="I92" s="73"/>
      <c r="J92" s="73"/>
      <c r="K92" s="73"/>
      <c r="L92" s="74"/>
      <c r="M92" s="75"/>
      <c r="N92" s="76"/>
      <c r="O92" s="77"/>
      <c r="P92" s="75"/>
      <c r="Q92" s="76"/>
      <c r="R92" s="78"/>
      <c r="S92" s="79"/>
      <c r="T92" s="80"/>
      <c r="U92" s="81"/>
      <c r="V92" s="82"/>
      <c r="W92" s="83"/>
      <c r="X92" s="83"/>
      <c r="Y92" s="84"/>
      <c r="Z92" s="85"/>
      <c r="AA92" s="86"/>
      <c r="AB92" s="87"/>
      <c r="AC92" s="88"/>
      <c r="AD92" s="89"/>
      <c r="AE92" s="82"/>
      <c r="AF92" s="82"/>
      <c r="AG92" s="88"/>
      <c r="AH92" s="93"/>
    </row>
    <row r="93" spans="1:34" ht="20.100000000000001" customHeight="1">
      <c r="A93" s="69"/>
      <c r="B93" s="69"/>
      <c r="C93" s="70" t="s">
        <v>150</v>
      </c>
      <c r="D93" s="71"/>
      <c r="E93" s="72"/>
      <c r="F93" s="69"/>
      <c r="G93" s="73"/>
      <c r="H93" s="73"/>
      <c r="I93" s="73"/>
      <c r="J93" s="73"/>
      <c r="K93" s="73"/>
      <c r="L93" s="74"/>
      <c r="M93" s="75"/>
      <c r="N93" s="76"/>
      <c r="O93" s="77"/>
      <c r="P93" s="75"/>
      <c r="Q93" s="76"/>
      <c r="R93" s="78"/>
      <c r="S93" s="79"/>
      <c r="T93" s="80"/>
      <c r="U93" s="81"/>
      <c r="V93" s="82"/>
      <c r="W93" s="83"/>
      <c r="X93" s="83"/>
      <c r="Y93" s="84"/>
      <c r="Z93" s="85"/>
      <c r="AA93" s="86"/>
      <c r="AB93" s="87"/>
      <c r="AC93" s="88"/>
      <c r="AD93" s="89"/>
      <c r="AE93" s="82"/>
      <c r="AF93" s="82"/>
      <c r="AG93" s="88"/>
      <c r="AH93" s="93"/>
    </row>
    <row r="94" spans="1:34" ht="20.100000000000001" customHeight="1">
      <c r="A94" s="69"/>
      <c r="B94" s="69"/>
      <c r="C94" s="70" t="s">
        <v>179</v>
      </c>
      <c r="D94" s="71"/>
      <c r="E94" s="72"/>
      <c r="F94" s="69"/>
      <c r="G94" s="73"/>
      <c r="H94" s="73"/>
      <c r="I94" s="73"/>
      <c r="J94" s="73"/>
      <c r="K94" s="73"/>
      <c r="L94" s="74"/>
      <c r="M94" s="75"/>
      <c r="N94" s="76"/>
      <c r="O94" s="77"/>
      <c r="P94" s="75"/>
      <c r="Q94" s="76"/>
      <c r="R94" s="78"/>
      <c r="S94" s="79"/>
      <c r="T94" s="80"/>
      <c r="U94" s="81"/>
      <c r="V94" s="82"/>
      <c r="W94" s="83"/>
      <c r="X94" s="83"/>
      <c r="Y94" s="84"/>
      <c r="Z94" s="85"/>
      <c r="AA94" s="86"/>
      <c r="AB94" s="87"/>
      <c r="AC94" s="88"/>
      <c r="AD94" s="89"/>
      <c r="AE94" s="82"/>
      <c r="AF94" s="82"/>
      <c r="AG94" s="88"/>
      <c r="AH94" s="93"/>
    </row>
    <row r="95" spans="1:34" ht="20.100000000000001" customHeight="1">
      <c r="A95" s="69"/>
      <c r="B95" s="69"/>
      <c r="C95" s="70" t="s">
        <v>180</v>
      </c>
      <c r="D95" s="71"/>
      <c r="E95" s="72"/>
      <c r="F95" s="69"/>
      <c r="G95" s="73"/>
      <c r="H95" s="73"/>
      <c r="I95" s="73"/>
      <c r="J95" s="73"/>
      <c r="K95" s="73"/>
      <c r="L95" s="74"/>
      <c r="M95" s="75"/>
      <c r="N95" s="76"/>
      <c r="O95" s="77"/>
      <c r="P95" s="75"/>
      <c r="Q95" s="76"/>
      <c r="R95" s="78"/>
      <c r="S95" s="79"/>
      <c r="T95" s="80"/>
      <c r="U95" s="81"/>
      <c r="V95" s="82"/>
      <c r="W95" s="83"/>
      <c r="X95" s="83"/>
      <c r="Y95" s="84"/>
      <c r="Z95" s="85"/>
      <c r="AA95" s="86"/>
      <c r="AB95" s="87"/>
      <c r="AC95" s="88"/>
      <c r="AD95" s="89"/>
      <c r="AE95" s="82"/>
      <c r="AF95" s="82"/>
      <c r="AG95" s="88"/>
      <c r="AH95" s="93"/>
    </row>
    <row r="96" spans="1:34" ht="20.100000000000001" customHeight="1">
      <c r="A96" s="69"/>
      <c r="B96" s="69"/>
      <c r="C96" s="70" t="s">
        <v>151</v>
      </c>
      <c r="D96" s="71"/>
      <c r="E96" s="72"/>
      <c r="F96" s="69"/>
      <c r="G96" s="73"/>
      <c r="H96" s="73"/>
      <c r="I96" s="73"/>
      <c r="J96" s="73"/>
      <c r="K96" s="73"/>
      <c r="L96" s="74"/>
      <c r="M96" s="75"/>
      <c r="N96" s="76"/>
      <c r="O96" s="77"/>
      <c r="P96" s="75"/>
      <c r="Q96" s="76"/>
      <c r="R96" s="78"/>
      <c r="S96" s="79"/>
      <c r="T96" s="80"/>
      <c r="U96" s="81"/>
      <c r="V96" s="82"/>
      <c r="W96" s="83"/>
      <c r="X96" s="83"/>
      <c r="Y96" s="84"/>
      <c r="Z96" s="85"/>
      <c r="AA96" s="86"/>
      <c r="AB96" s="87"/>
      <c r="AC96" s="88"/>
      <c r="AD96" s="89"/>
      <c r="AE96" s="82"/>
      <c r="AF96" s="82"/>
      <c r="AG96" s="88"/>
      <c r="AH96" s="93"/>
    </row>
    <row r="97" spans="1:34" ht="20.100000000000001" customHeight="1">
      <c r="A97" s="69"/>
      <c r="B97" s="69"/>
      <c r="C97" s="70" t="s">
        <v>152</v>
      </c>
      <c r="D97" s="71"/>
      <c r="E97" s="72"/>
      <c r="F97" s="69"/>
      <c r="G97" s="73"/>
      <c r="H97" s="73"/>
      <c r="I97" s="73"/>
      <c r="J97" s="73"/>
      <c r="K97" s="73"/>
      <c r="L97" s="74"/>
      <c r="M97" s="75"/>
      <c r="N97" s="76"/>
      <c r="O97" s="77"/>
      <c r="P97" s="75"/>
      <c r="Q97" s="76"/>
      <c r="R97" s="78"/>
      <c r="S97" s="79"/>
      <c r="T97" s="80"/>
      <c r="U97" s="81"/>
      <c r="V97" s="82"/>
      <c r="W97" s="83"/>
      <c r="X97" s="83"/>
      <c r="Y97" s="84"/>
      <c r="Z97" s="85"/>
      <c r="AA97" s="86"/>
      <c r="AB97" s="87"/>
      <c r="AC97" s="88"/>
      <c r="AD97" s="89"/>
      <c r="AE97" s="82"/>
      <c r="AF97" s="82"/>
      <c r="AG97" s="88"/>
      <c r="AH97" s="93"/>
    </row>
    <row r="98" spans="1:34" ht="20.100000000000001" customHeight="1">
      <c r="A98" s="69"/>
      <c r="B98" s="69"/>
      <c r="C98" s="70" t="s">
        <v>181</v>
      </c>
      <c r="D98" s="71"/>
      <c r="E98" s="72"/>
      <c r="F98" s="69"/>
      <c r="G98" s="73"/>
      <c r="H98" s="73"/>
      <c r="I98" s="73"/>
      <c r="J98" s="73"/>
      <c r="K98" s="73"/>
      <c r="L98" s="74"/>
      <c r="M98" s="75"/>
      <c r="N98" s="76"/>
      <c r="O98" s="77"/>
      <c r="P98" s="75"/>
      <c r="Q98" s="76"/>
      <c r="R98" s="78"/>
      <c r="S98" s="79"/>
      <c r="T98" s="80"/>
      <c r="U98" s="81"/>
      <c r="V98" s="82"/>
      <c r="W98" s="83"/>
      <c r="X98" s="83"/>
      <c r="Y98" s="84"/>
      <c r="Z98" s="85"/>
      <c r="AA98" s="86"/>
      <c r="AB98" s="87"/>
      <c r="AC98" s="88"/>
      <c r="AD98" s="89"/>
      <c r="AE98" s="82"/>
      <c r="AF98" s="82"/>
      <c r="AG98" s="88"/>
      <c r="AH98" s="93"/>
    </row>
    <row r="99" spans="1:34" ht="20.100000000000001" customHeight="1">
      <c r="A99" s="69"/>
      <c r="B99" s="69"/>
      <c r="C99" s="70" t="s">
        <v>153</v>
      </c>
      <c r="D99" s="71"/>
      <c r="E99" s="72"/>
      <c r="F99" s="69"/>
      <c r="G99" s="73"/>
      <c r="H99" s="73"/>
      <c r="I99" s="73"/>
      <c r="J99" s="73"/>
      <c r="K99" s="73"/>
      <c r="L99" s="74"/>
      <c r="M99" s="75"/>
      <c r="N99" s="76"/>
      <c r="O99" s="77"/>
      <c r="P99" s="75"/>
      <c r="Q99" s="76"/>
      <c r="R99" s="78"/>
      <c r="S99" s="79"/>
      <c r="T99" s="80"/>
      <c r="U99" s="81"/>
      <c r="V99" s="82"/>
      <c r="W99" s="83"/>
      <c r="X99" s="83"/>
      <c r="Y99" s="84"/>
      <c r="Z99" s="85"/>
      <c r="AA99" s="86"/>
      <c r="AB99" s="87"/>
      <c r="AC99" s="88"/>
      <c r="AD99" s="89"/>
      <c r="AE99" s="82"/>
      <c r="AF99" s="82"/>
      <c r="AG99" s="88"/>
      <c r="AH99" s="93"/>
    </row>
    <row r="100" spans="1:34" ht="20.100000000000001" customHeight="1">
      <c r="A100" s="69"/>
      <c r="B100" s="69"/>
      <c r="C100" s="70" t="s">
        <v>154</v>
      </c>
      <c r="D100" s="71"/>
      <c r="E100" s="72"/>
      <c r="F100" s="69"/>
      <c r="G100" s="73"/>
      <c r="H100" s="73"/>
      <c r="I100" s="73"/>
      <c r="J100" s="73"/>
      <c r="K100" s="73"/>
      <c r="L100" s="74"/>
      <c r="M100" s="75"/>
      <c r="N100" s="76"/>
      <c r="O100" s="77"/>
      <c r="P100" s="75"/>
      <c r="Q100" s="76"/>
      <c r="R100" s="78"/>
      <c r="S100" s="79"/>
      <c r="T100" s="80"/>
      <c r="U100" s="81"/>
      <c r="V100" s="82"/>
      <c r="W100" s="83"/>
      <c r="X100" s="83"/>
      <c r="Y100" s="84"/>
      <c r="Z100" s="85"/>
      <c r="AA100" s="86"/>
      <c r="AB100" s="87"/>
      <c r="AC100" s="88"/>
      <c r="AD100" s="89"/>
      <c r="AE100" s="82"/>
      <c r="AF100" s="82"/>
      <c r="AG100" s="88"/>
      <c r="AH100" s="93"/>
    </row>
    <row r="101" spans="1:34" ht="20.100000000000001" customHeight="1">
      <c r="A101" s="69"/>
      <c r="B101" s="69"/>
      <c r="C101" s="70" t="s">
        <v>155</v>
      </c>
      <c r="D101" s="71"/>
      <c r="E101" s="72"/>
      <c r="F101" s="69"/>
      <c r="G101" s="73"/>
      <c r="H101" s="73"/>
      <c r="I101" s="73"/>
      <c r="J101" s="73"/>
      <c r="K101" s="73"/>
      <c r="L101" s="74"/>
      <c r="M101" s="75"/>
      <c r="N101" s="76"/>
      <c r="O101" s="77"/>
      <c r="P101" s="75"/>
      <c r="Q101" s="76"/>
      <c r="R101" s="78"/>
      <c r="S101" s="79"/>
      <c r="T101" s="80"/>
      <c r="U101" s="81"/>
      <c r="V101" s="82"/>
      <c r="W101" s="83"/>
      <c r="X101" s="83"/>
      <c r="Y101" s="84"/>
      <c r="Z101" s="85"/>
      <c r="AA101" s="86"/>
      <c r="AB101" s="87"/>
      <c r="AC101" s="88"/>
      <c r="AD101" s="89"/>
      <c r="AE101" s="82"/>
      <c r="AF101" s="82"/>
      <c r="AG101" s="88"/>
      <c r="AH101" s="93"/>
    </row>
    <row r="102" spans="1:34" ht="20.100000000000001" customHeight="1">
      <c r="A102" s="69"/>
      <c r="B102" s="69"/>
      <c r="C102" s="70" t="s">
        <v>156</v>
      </c>
      <c r="D102" s="71"/>
      <c r="E102" s="72"/>
      <c r="F102" s="69"/>
      <c r="G102" s="73"/>
      <c r="H102" s="73"/>
      <c r="I102" s="73"/>
      <c r="J102" s="73"/>
      <c r="K102" s="73"/>
      <c r="L102" s="74"/>
      <c r="M102" s="75"/>
      <c r="N102" s="76"/>
      <c r="O102" s="77"/>
      <c r="P102" s="75"/>
      <c r="Q102" s="76"/>
      <c r="R102" s="78"/>
      <c r="S102" s="79"/>
      <c r="T102" s="80"/>
      <c r="U102" s="81"/>
      <c r="V102" s="82"/>
      <c r="W102" s="83"/>
      <c r="X102" s="83"/>
      <c r="Y102" s="84"/>
      <c r="Z102" s="85"/>
      <c r="AA102" s="86"/>
      <c r="AB102" s="87"/>
      <c r="AC102" s="88"/>
      <c r="AD102" s="89"/>
      <c r="AE102" s="82"/>
      <c r="AF102" s="82"/>
      <c r="AG102" s="88"/>
      <c r="AH102" s="93"/>
    </row>
    <row r="103" spans="1:34" ht="20.100000000000001" customHeight="1">
      <c r="A103" s="69"/>
      <c r="B103" s="69"/>
      <c r="C103" s="70" t="s">
        <v>157</v>
      </c>
      <c r="D103" s="71"/>
      <c r="E103" s="72"/>
      <c r="F103" s="69"/>
      <c r="G103" s="73"/>
      <c r="H103" s="73"/>
      <c r="I103" s="73"/>
      <c r="J103" s="73"/>
      <c r="K103" s="73"/>
      <c r="L103" s="74"/>
      <c r="M103" s="75"/>
      <c r="N103" s="76"/>
      <c r="O103" s="77"/>
      <c r="P103" s="75"/>
      <c r="Q103" s="76"/>
      <c r="R103" s="78"/>
      <c r="S103" s="79"/>
      <c r="T103" s="80"/>
      <c r="U103" s="81"/>
      <c r="V103" s="82"/>
      <c r="W103" s="83"/>
      <c r="X103" s="83"/>
      <c r="Y103" s="84"/>
      <c r="Z103" s="85"/>
      <c r="AA103" s="86"/>
      <c r="AB103" s="87"/>
      <c r="AC103" s="88"/>
      <c r="AD103" s="89"/>
      <c r="AE103" s="82"/>
      <c r="AF103" s="82"/>
      <c r="AG103" s="88"/>
      <c r="AH103" s="93"/>
    </row>
    <row r="104" spans="1:34" ht="20.100000000000001" customHeight="1">
      <c r="A104" s="69"/>
      <c r="B104" s="69"/>
      <c r="C104" s="70" t="s">
        <v>158</v>
      </c>
      <c r="D104" s="71"/>
      <c r="E104" s="72"/>
      <c r="F104" s="69"/>
      <c r="G104" s="73"/>
      <c r="H104" s="73"/>
      <c r="I104" s="73"/>
      <c r="J104" s="73"/>
      <c r="K104" s="73"/>
      <c r="L104" s="74"/>
      <c r="M104" s="75"/>
      <c r="N104" s="76"/>
      <c r="O104" s="77"/>
      <c r="P104" s="75"/>
      <c r="Q104" s="76"/>
      <c r="R104" s="78"/>
      <c r="S104" s="79"/>
      <c r="T104" s="80"/>
      <c r="U104" s="81"/>
      <c r="V104" s="82"/>
      <c r="W104" s="83"/>
      <c r="X104" s="83"/>
      <c r="Y104" s="84"/>
      <c r="Z104" s="85"/>
      <c r="AA104" s="86"/>
      <c r="AB104" s="87"/>
      <c r="AC104" s="88"/>
      <c r="AD104" s="89"/>
      <c r="AE104" s="82"/>
      <c r="AF104" s="82"/>
      <c r="AG104" s="88"/>
      <c r="AH104" s="93"/>
    </row>
    <row r="105" spans="1:34" ht="20.100000000000001" customHeight="1">
      <c r="A105" s="69"/>
      <c r="B105" s="69"/>
      <c r="C105" s="70" t="s">
        <v>182</v>
      </c>
      <c r="D105" s="71"/>
      <c r="E105" s="72"/>
      <c r="F105" s="69"/>
      <c r="G105" s="73"/>
      <c r="H105" s="73"/>
      <c r="I105" s="73"/>
      <c r="J105" s="73"/>
      <c r="K105" s="73"/>
      <c r="L105" s="74"/>
      <c r="M105" s="75"/>
      <c r="N105" s="76"/>
      <c r="O105" s="77"/>
      <c r="P105" s="75"/>
      <c r="Q105" s="76"/>
      <c r="R105" s="78"/>
      <c r="S105" s="79"/>
      <c r="T105" s="80"/>
      <c r="U105" s="81"/>
      <c r="V105" s="82"/>
      <c r="W105" s="83"/>
      <c r="X105" s="83"/>
      <c r="Y105" s="84"/>
      <c r="Z105" s="85"/>
      <c r="AA105" s="86"/>
      <c r="AB105" s="87"/>
      <c r="AC105" s="88"/>
      <c r="AD105" s="89"/>
      <c r="AE105" s="82"/>
      <c r="AF105" s="82"/>
      <c r="AG105" s="88"/>
      <c r="AH105" s="93"/>
    </row>
    <row r="106" spans="1:34" ht="20.100000000000001" customHeight="1">
      <c r="A106" s="69"/>
      <c r="B106" s="69"/>
      <c r="C106" s="70" t="s">
        <v>159</v>
      </c>
      <c r="D106" s="71"/>
      <c r="E106" s="72"/>
      <c r="F106" s="69"/>
      <c r="G106" s="73"/>
      <c r="H106" s="73"/>
      <c r="I106" s="73"/>
      <c r="J106" s="73"/>
      <c r="K106" s="73"/>
      <c r="L106" s="74"/>
      <c r="M106" s="75"/>
      <c r="N106" s="76"/>
      <c r="O106" s="77"/>
      <c r="P106" s="75"/>
      <c r="Q106" s="76"/>
      <c r="R106" s="78"/>
      <c r="S106" s="79"/>
      <c r="T106" s="80"/>
      <c r="U106" s="81"/>
      <c r="V106" s="82"/>
      <c r="W106" s="83"/>
      <c r="X106" s="83"/>
      <c r="Y106" s="84"/>
      <c r="Z106" s="85"/>
      <c r="AA106" s="86"/>
      <c r="AB106" s="87"/>
      <c r="AC106" s="88"/>
      <c r="AD106" s="89"/>
      <c r="AE106" s="82"/>
      <c r="AF106" s="82"/>
      <c r="AG106" s="88"/>
      <c r="AH106" s="93"/>
    </row>
    <row r="107" spans="1:34" ht="20.100000000000001" customHeight="1">
      <c r="A107" s="69"/>
      <c r="B107" s="69"/>
      <c r="C107" s="70" t="s">
        <v>183</v>
      </c>
      <c r="D107" s="71"/>
      <c r="E107" s="72"/>
      <c r="F107" s="69"/>
      <c r="G107" s="73"/>
      <c r="H107" s="73"/>
      <c r="I107" s="73"/>
      <c r="J107" s="73"/>
      <c r="K107" s="73"/>
      <c r="L107" s="74"/>
      <c r="M107" s="75"/>
      <c r="N107" s="76"/>
      <c r="O107" s="77"/>
      <c r="P107" s="75"/>
      <c r="Q107" s="76"/>
      <c r="R107" s="78"/>
      <c r="S107" s="79"/>
      <c r="T107" s="80"/>
      <c r="U107" s="81"/>
      <c r="V107" s="82"/>
      <c r="W107" s="83"/>
      <c r="X107" s="83"/>
      <c r="Y107" s="84"/>
      <c r="Z107" s="85"/>
      <c r="AA107" s="86"/>
      <c r="AB107" s="87"/>
      <c r="AC107" s="88"/>
      <c r="AD107" s="89"/>
      <c r="AE107" s="82"/>
      <c r="AF107" s="82"/>
      <c r="AG107" s="88"/>
      <c r="AH107" s="93"/>
    </row>
    <row r="108" spans="1:34" ht="20.100000000000001" customHeight="1">
      <c r="A108" s="69"/>
      <c r="B108" s="69"/>
      <c r="C108" s="70" t="s">
        <v>160</v>
      </c>
      <c r="D108" s="71"/>
      <c r="E108" s="72"/>
      <c r="F108" s="69"/>
      <c r="G108" s="73"/>
      <c r="H108" s="73"/>
      <c r="I108" s="73"/>
      <c r="J108" s="73"/>
      <c r="K108" s="73"/>
      <c r="L108" s="74"/>
      <c r="M108" s="75"/>
      <c r="N108" s="76"/>
      <c r="O108" s="77"/>
      <c r="P108" s="75"/>
      <c r="Q108" s="76"/>
      <c r="R108" s="78"/>
      <c r="S108" s="79"/>
      <c r="T108" s="80"/>
      <c r="U108" s="81"/>
      <c r="V108" s="82"/>
      <c r="W108" s="83"/>
      <c r="X108" s="83"/>
      <c r="Y108" s="84"/>
      <c r="Z108" s="85"/>
      <c r="AA108" s="86"/>
      <c r="AB108" s="87"/>
      <c r="AC108" s="88"/>
      <c r="AD108" s="89"/>
      <c r="AE108" s="82"/>
      <c r="AF108" s="82"/>
      <c r="AG108" s="88"/>
      <c r="AH108" s="93"/>
    </row>
    <row r="109" spans="1:34" ht="20.100000000000001" customHeight="1">
      <c r="A109" s="69"/>
      <c r="B109" s="69"/>
      <c r="C109" s="70" t="s">
        <v>161</v>
      </c>
      <c r="D109" s="71"/>
      <c r="E109" s="72"/>
      <c r="F109" s="69"/>
      <c r="G109" s="73"/>
      <c r="H109" s="73"/>
      <c r="I109" s="73"/>
      <c r="J109" s="73"/>
      <c r="K109" s="73"/>
      <c r="L109" s="74"/>
      <c r="M109" s="75"/>
      <c r="N109" s="76"/>
      <c r="O109" s="77"/>
      <c r="P109" s="75"/>
      <c r="Q109" s="76"/>
      <c r="R109" s="78"/>
      <c r="S109" s="79"/>
      <c r="T109" s="80"/>
      <c r="U109" s="81"/>
      <c r="V109" s="82"/>
      <c r="W109" s="83"/>
      <c r="X109" s="83"/>
      <c r="Y109" s="84"/>
      <c r="Z109" s="85"/>
      <c r="AA109" s="86"/>
      <c r="AB109" s="87"/>
      <c r="AC109" s="88"/>
      <c r="AD109" s="89"/>
      <c r="AE109" s="82"/>
      <c r="AF109" s="82"/>
      <c r="AG109" s="88"/>
      <c r="AH109" s="93"/>
    </row>
  </sheetData>
  <autoFilter ref="B5:AI53" xr:uid="{00000000-0009-0000-0000-000000000000}"/>
  <mergeCells count="26">
    <mergeCell ref="F3:F5"/>
    <mergeCell ref="A3:A5"/>
    <mergeCell ref="B3:B5"/>
    <mergeCell ref="C3:C5"/>
    <mergeCell ref="D3:D5"/>
    <mergeCell ref="E3:E5"/>
    <mergeCell ref="X3:X5"/>
    <mergeCell ref="P4:R4"/>
    <mergeCell ref="S4:S5"/>
    <mergeCell ref="T4:T5"/>
    <mergeCell ref="G3:G5"/>
    <mergeCell ref="H3:H5"/>
    <mergeCell ref="I3:I5"/>
    <mergeCell ref="J3:J5"/>
    <mergeCell ref="K3:K5"/>
    <mergeCell ref="L3:L5"/>
    <mergeCell ref="M3:O4"/>
    <mergeCell ref="P3:T3"/>
    <mergeCell ref="U3:U5"/>
    <mergeCell ref="V3:V5"/>
    <mergeCell ref="W3:W5"/>
    <mergeCell ref="Y3:Y5"/>
    <mergeCell ref="Z3:AB4"/>
    <mergeCell ref="AC3:AC5"/>
    <mergeCell ref="AD3:AG4"/>
    <mergeCell ref="AH3:AH5"/>
  </mergeCells>
  <phoneticPr fontId="3" type="noConversion"/>
  <hyperlinks>
    <hyperlink ref="Y6" r:id="rId1" xr:uid="{00000000-0004-0000-0000-000000000000}"/>
    <hyperlink ref="L6" r:id="rId2" xr:uid="{00000000-0004-0000-0000-000001000000}"/>
  </hyperlinks>
  <pageMargins left="0.39370078740157483" right="0.39370078740157483" top="0.15748031496062992" bottom="0.19685039370078741" header="0.11811023622047245" footer="0"/>
  <pageSetup paperSize="9" scale="50" orientation="landscape" horizontalDpi="4294967294" verticalDpi="4294967294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28"/>
  <sheetViews>
    <sheetView showGridLines="0" zoomScale="85" zoomScaleNormal="85" workbookViewId="0">
      <pane xSplit="4" ySplit="4" topLeftCell="E5" activePane="bottomRight" state="frozen"/>
      <selection pane="topRight" activeCell="F1" sqref="F1"/>
      <selection pane="bottomLeft" activeCell="A5" sqref="A5"/>
      <selection pane="bottomRight" activeCell="B5" sqref="B5"/>
    </sheetView>
  </sheetViews>
  <sheetFormatPr defaultColWidth="9" defaultRowHeight="20.25" outlineLevelCol="1"/>
  <cols>
    <col min="1" max="1" width="23.625" style="15" customWidth="1"/>
    <col min="2" max="2" width="23.625" style="15" customWidth="1" outlineLevel="1"/>
    <col min="3" max="3" width="20.625" style="14" customWidth="1"/>
    <col min="4" max="4" width="19.5" style="4" bestFit="1" customWidth="1"/>
    <col min="5" max="5" width="30.625" style="2" customWidth="1" outlineLevel="1"/>
    <col min="6" max="6" width="30.625" style="97" customWidth="1"/>
    <col min="7" max="7" width="58" style="98" bestFit="1" customWidth="1"/>
    <col min="8" max="8" width="23.625" style="2" customWidth="1"/>
    <col min="9" max="9" width="25.625" style="7" customWidth="1"/>
    <col min="10" max="10" width="33.75" style="7" bestFit="1" customWidth="1"/>
    <col min="11" max="11" width="30.5" style="7" bestFit="1" customWidth="1"/>
    <col min="12" max="12" width="27.5" style="7" customWidth="1"/>
    <col min="13" max="13" width="20.625" style="7" customWidth="1"/>
    <col min="14" max="14" width="14.625" style="7" customWidth="1"/>
    <col min="15" max="15" width="23.75" style="7" bestFit="1" customWidth="1"/>
    <col min="16" max="16" width="15.125" style="21" customWidth="1"/>
    <col min="17" max="17" width="20.625" style="21" customWidth="1"/>
    <col min="18" max="19" width="15.125" style="21" customWidth="1"/>
    <col min="20" max="20" width="26.125" style="7" customWidth="1"/>
    <col min="21" max="21" width="24" style="7" customWidth="1"/>
    <col min="22" max="22" width="53.5" style="23" customWidth="1"/>
    <col min="23" max="23" width="19.5" style="23" bestFit="1" customWidth="1"/>
    <col min="24" max="24" width="11.625" style="23" bestFit="1" customWidth="1"/>
    <col min="25" max="27" width="24.25" style="23" customWidth="1"/>
    <col min="28" max="30" width="24.25" style="24" customWidth="1"/>
    <col min="31" max="31" width="25.625" style="24" customWidth="1"/>
    <col min="32" max="32" width="20.5" style="24" bestFit="1" customWidth="1"/>
    <col min="33" max="33" width="9" style="20"/>
  </cols>
  <sheetData>
    <row r="1" spans="1:60" s="5" customFormat="1" ht="35.25">
      <c r="A1" s="1" t="s">
        <v>186</v>
      </c>
      <c r="B1" s="13"/>
      <c r="C1" s="2"/>
      <c r="D1" s="16"/>
      <c r="E1" s="16"/>
      <c r="F1" s="94"/>
      <c r="G1" s="95"/>
      <c r="H1" s="2"/>
      <c r="I1" s="8"/>
      <c r="J1" s="8"/>
      <c r="K1" s="10"/>
      <c r="L1" s="7"/>
      <c r="M1" s="7"/>
      <c r="N1" s="7"/>
      <c r="O1" s="10"/>
      <c r="P1" s="7"/>
      <c r="Q1" s="7"/>
      <c r="R1" s="7"/>
      <c r="S1" s="7"/>
      <c r="T1" s="7"/>
      <c r="U1" s="7"/>
      <c r="V1" s="17"/>
      <c r="W1" s="17"/>
      <c r="X1" s="17"/>
      <c r="Y1" s="17"/>
      <c r="Z1" s="17"/>
      <c r="AA1" s="17"/>
      <c r="AB1" s="18"/>
      <c r="AC1" s="18"/>
      <c r="AD1" s="18"/>
      <c r="AE1" s="22"/>
      <c r="AF1" s="18"/>
    </row>
    <row r="2" spans="1:60" s="5" customFormat="1" ht="21" thickBot="1">
      <c r="A2" s="6"/>
      <c r="B2" s="2"/>
      <c r="C2" s="2"/>
      <c r="D2" s="16"/>
      <c r="E2" s="16"/>
      <c r="F2" s="94"/>
      <c r="G2" s="95"/>
      <c r="H2" s="2"/>
      <c r="I2" s="8"/>
      <c r="J2" s="8"/>
      <c r="K2" s="10"/>
      <c r="L2" s="7"/>
      <c r="M2" s="7"/>
      <c r="N2" s="7"/>
      <c r="O2" s="10"/>
      <c r="P2" s="7"/>
      <c r="Q2" s="7"/>
      <c r="R2" s="7"/>
      <c r="S2" s="7"/>
      <c r="T2" s="7"/>
      <c r="U2" s="7"/>
      <c r="V2" s="17"/>
      <c r="W2" s="17"/>
      <c r="X2" s="17"/>
      <c r="Y2" s="17"/>
      <c r="Z2" s="17"/>
      <c r="AA2" s="17"/>
      <c r="AB2" s="18"/>
      <c r="AC2" s="18"/>
      <c r="AD2" s="18"/>
      <c r="AE2" s="22"/>
      <c r="AF2" s="18"/>
    </row>
    <row r="3" spans="1:60" s="11" customFormat="1" ht="30" customHeight="1">
      <c r="A3" s="160" t="s">
        <v>0</v>
      </c>
      <c r="B3" s="150"/>
      <c r="C3" s="161" t="s">
        <v>1</v>
      </c>
      <c r="D3" s="163" t="s">
        <v>2</v>
      </c>
      <c r="E3" s="167" t="s">
        <v>187</v>
      </c>
      <c r="F3" s="165" t="s">
        <v>3</v>
      </c>
      <c r="G3" s="181" t="s">
        <v>4</v>
      </c>
      <c r="H3" s="173" t="s">
        <v>5</v>
      </c>
      <c r="I3" s="111" t="s">
        <v>6</v>
      </c>
      <c r="J3" s="175" t="s">
        <v>7</v>
      </c>
      <c r="K3" s="175"/>
      <c r="L3" s="176" t="s">
        <v>8</v>
      </c>
      <c r="M3" s="176"/>
      <c r="N3" s="176"/>
      <c r="O3" s="177" t="s">
        <v>9</v>
      </c>
      <c r="P3" s="179" t="s">
        <v>39</v>
      </c>
      <c r="Q3" s="179" t="s">
        <v>10</v>
      </c>
      <c r="R3" s="179" t="s">
        <v>11</v>
      </c>
      <c r="S3" s="183" t="s">
        <v>12</v>
      </c>
      <c r="T3" s="185" t="s">
        <v>13</v>
      </c>
      <c r="U3" s="169" t="s">
        <v>14</v>
      </c>
      <c r="V3" s="171" t="s">
        <v>15</v>
      </c>
      <c r="W3" s="152" t="s">
        <v>16</v>
      </c>
      <c r="X3" s="154" t="s">
        <v>17</v>
      </c>
      <c r="Y3" s="156" t="s">
        <v>18</v>
      </c>
      <c r="Z3" s="156"/>
      <c r="AA3" s="156"/>
      <c r="AB3" s="157" t="s">
        <v>19</v>
      </c>
      <c r="AC3" s="157"/>
      <c r="AD3" s="157"/>
      <c r="AE3" s="158" t="s">
        <v>20</v>
      </c>
      <c r="AF3" s="150" t="s">
        <v>21</v>
      </c>
      <c r="AG3" s="19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</row>
    <row r="4" spans="1:60" s="5" customFormat="1" ht="30" customHeight="1" thickBot="1">
      <c r="A4" s="140" t="s">
        <v>22</v>
      </c>
      <c r="B4" s="141" t="s">
        <v>23</v>
      </c>
      <c r="C4" s="162"/>
      <c r="D4" s="164"/>
      <c r="E4" s="168"/>
      <c r="F4" s="166"/>
      <c r="G4" s="182"/>
      <c r="H4" s="174"/>
      <c r="I4" s="142" t="s">
        <v>24</v>
      </c>
      <c r="J4" s="143" t="s">
        <v>24</v>
      </c>
      <c r="K4" s="144" t="s">
        <v>25</v>
      </c>
      <c r="L4" s="145" t="s">
        <v>26</v>
      </c>
      <c r="M4" s="146" t="s">
        <v>27</v>
      </c>
      <c r="N4" s="147" t="s">
        <v>28</v>
      </c>
      <c r="O4" s="178"/>
      <c r="P4" s="180"/>
      <c r="Q4" s="180"/>
      <c r="R4" s="180"/>
      <c r="S4" s="184"/>
      <c r="T4" s="186"/>
      <c r="U4" s="170"/>
      <c r="V4" s="172"/>
      <c r="W4" s="153"/>
      <c r="X4" s="155"/>
      <c r="Y4" s="148" t="s">
        <v>229</v>
      </c>
      <c r="Z4" s="148" t="s">
        <v>230</v>
      </c>
      <c r="AA4" s="148" t="s">
        <v>231</v>
      </c>
      <c r="AB4" s="149" t="s">
        <v>229</v>
      </c>
      <c r="AC4" s="149" t="s">
        <v>230</v>
      </c>
      <c r="AD4" s="149" t="s">
        <v>231</v>
      </c>
      <c r="AE4" s="159"/>
      <c r="AF4" s="151"/>
      <c r="AG4" s="3"/>
    </row>
    <row r="5" spans="1:60" s="9" customFormat="1" ht="98.45" customHeight="1">
      <c r="A5" s="136"/>
      <c r="B5" s="25"/>
      <c r="C5" s="137"/>
      <c r="D5" s="28"/>
      <c r="E5" s="28"/>
      <c r="F5" s="96"/>
      <c r="G5" s="138"/>
      <c r="H5" s="29"/>
      <c r="I5" s="30"/>
      <c r="J5" s="30"/>
      <c r="K5" s="30"/>
      <c r="L5" s="29"/>
      <c r="M5" s="29"/>
      <c r="N5" s="29"/>
      <c r="O5" s="30"/>
      <c r="P5" s="29"/>
      <c r="Q5" s="29"/>
      <c r="R5" s="29"/>
      <c r="S5" s="29"/>
      <c r="T5" s="29"/>
      <c r="U5" s="29"/>
      <c r="V5" s="27"/>
      <c r="W5" s="27"/>
      <c r="X5" s="29"/>
      <c r="Y5" s="27"/>
      <c r="Z5" s="27"/>
      <c r="AA5" s="27"/>
      <c r="AB5" s="27"/>
      <c r="AC5" s="27"/>
      <c r="AD5" s="27"/>
      <c r="AE5" s="139"/>
      <c r="AF5" s="26"/>
      <c r="AG5" s="5"/>
    </row>
    <row r="6" spans="1:60" ht="126" customHeight="1">
      <c r="A6" s="122"/>
      <c r="B6" s="112"/>
      <c r="C6" s="113"/>
      <c r="D6" s="114"/>
      <c r="E6" s="115"/>
      <c r="F6" s="116"/>
      <c r="G6" s="117"/>
      <c r="H6" s="115"/>
      <c r="I6" s="118"/>
      <c r="J6" s="118"/>
      <c r="K6" s="118"/>
      <c r="L6" s="118"/>
      <c r="M6" s="118"/>
      <c r="N6" s="118"/>
      <c r="O6" s="118"/>
      <c r="P6" s="119"/>
      <c r="Q6" s="119"/>
      <c r="R6" s="119"/>
      <c r="S6" s="119"/>
      <c r="T6" s="118"/>
      <c r="U6" s="118"/>
      <c r="V6" s="120"/>
      <c r="W6" s="120"/>
      <c r="X6" s="120"/>
      <c r="Y6" s="120"/>
      <c r="Z6" s="120"/>
      <c r="AA6" s="120"/>
      <c r="AB6" s="121"/>
      <c r="AC6" s="121"/>
      <c r="AD6" s="121"/>
      <c r="AE6" s="121"/>
      <c r="AF6" s="123"/>
    </row>
    <row r="7" spans="1:60" ht="126" customHeight="1">
      <c r="A7" s="122"/>
      <c r="B7" s="112"/>
      <c r="C7" s="113"/>
      <c r="D7" s="114"/>
      <c r="E7" s="115"/>
      <c r="F7" s="116"/>
      <c r="G7" s="117"/>
      <c r="H7" s="115"/>
      <c r="I7" s="118"/>
      <c r="J7" s="118"/>
      <c r="K7" s="118"/>
      <c r="L7" s="118"/>
      <c r="M7" s="118"/>
      <c r="N7" s="118"/>
      <c r="O7" s="118"/>
      <c r="P7" s="119"/>
      <c r="Q7" s="119"/>
      <c r="R7" s="119"/>
      <c r="S7" s="119"/>
      <c r="T7" s="118"/>
      <c r="U7" s="118"/>
      <c r="V7" s="120"/>
      <c r="W7" s="120"/>
      <c r="X7" s="120"/>
      <c r="Y7" s="120"/>
      <c r="Z7" s="120"/>
      <c r="AA7" s="120"/>
      <c r="AB7" s="121"/>
      <c r="AC7" s="121"/>
      <c r="AD7" s="121"/>
      <c r="AE7" s="121"/>
      <c r="AF7" s="123"/>
    </row>
    <row r="8" spans="1:60" ht="126" customHeight="1">
      <c r="A8" s="122"/>
      <c r="B8" s="112"/>
      <c r="C8" s="113"/>
      <c r="D8" s="114"/>
      <c r="E8" s="115"/>
      <c r="F8" s="116"/>
      <c r="G8" s="117"/>
      <c r="H8" s="115"/>
      <c r="I8" s="118"/>
      <c r="J8" s="118"/>
      <c r="K8" s="118"/>
      <c r="L8" s="118"/>
      <c r="M8" s="118"/>
      <c r="N8" s="118"/>
      <c r="O8" s="118"/>
      <c r="P8" s="119"/>
      <c r="Q8" s="119"/>
      <c r="R8" s="119"/>
      <c r="S8" s="119"/>
      <c r="T8" s="118"/>
      <c r="U8" s="118"/>
      <c r="V8" s="120"/>
      <c r="W8" s="120"/>
      <c r="X8" s="120"/>
      <c r="Y8" s="120"/>
      <c r="Z8" s="120"/>
      <c r="AA8" s="120"/>
      <c r="AB8" s="121"/>
      <c r="AC8" s="121"/>
      <c r="AD8" s="121"/>
      <c r="AE8" s="121"/>
      <c r="AF8" s="123"/>
    </row>
    <row r="9" spans="1:60" ht="126" customHeight="1">
      <c r="A9" s="122"/>
      <c r="B9" s="112"/>
      <c r="C9" s="113"/>
      <c r="D9" s="114"/>
      <c r="E9" s="115"/>
      <c r="F9" s="116"/>
      <c r="G9" s="117"/>
      <c r="H9" s="115"/>
      <c r="I9" s="118"/>
      <c r="J9" s="118"/>
      <c r="K9" s="118"/>
      <c r="L9" s="118"/>
      <c r="M9" s="118"/>
      <c r="N9" s="118"/>
      <c r="O9" s="118"/>
      <c r="P9" s="119"/>
      <c r="Q9" s="119"/>
      <c r="R9" s="119"/>
      <c r="S9" s="119"/>
      <c r="T9" s="118"/>
      <c r="U9" s="118"/>
      <c r="V9" s="120"/>
      <c r="W9" s="120"/>
      <c r="X9" s="120"/>
      <c r="Y9" s="120"/>
      <c r="Z9" s="120"/>
      <c r="AA9" s="120"/>
      <c r="AB9" s="121"/>
      <c r="AC9" s="121"/>
      <c r="AD9" s="121"/>
      <c r="AE9" s="121"/>
      <c r="AF9" s="123"/>
    </row>
    <row r="10" spans="1:60" ht="126" customHeight="1">
      <c r="A10" s="122"/>
      <c r="B10" s="112"/>
      <c r="C10" s="113"/>
      <c r="D10" s="114"/>
      <c r="E10" s="115"/>
      <c r="F10" s="116"/>
      <c r="G10" s="117"/>
      <c r="H10" s="115"/>
      <c r="I10" s="118"/>
      <c r="J10" s="118"/>
      <c r="K10" s="118"/>
      <c r="L10" s="118"/>
      <c r="M10" s="118"/>
      <c r="N10" s="118"/>
      <c r="O10" s="118"/>
      <c r="P10" s="119"/>
      <c r="Q10" s="119"/>
      <c r="R10" s="119"/>
      <c r="S10" s="119"/>
      <c r="T10" s="118"/>
      <c r="U10" s="118"/>
      <c r="V10" s="120"/>
      <c r="W10" s="120"/>
      <c r="X10" s="120"/>
      <c r="Y10" s="120"/>
      <c r="Z10" s="120"/>
      <c r="AA10" s="120"/>
      <c r="AB10" s="121"/>
      <c r="AC10" s="121"/>
      <c r="AD10" s="121"/>
      <c r="AE10" s="121"/>
      <c r="AF10" s="123"/>
    </row>
    <row r="11" spans="1:60" ht="126" customHeight="1">
      <c r="A11" s="122"/>
      <c r="B11" s="112"/>
      <c r="C11" s="113"/>
      <c r="D11" s="114"/>
      <c r="E11" s="115"/>
      <c r="F11" s="116"/>
      <c r="G11" s="117"/>
      <c r="H11" s="115"/>
      <c r="I11" s="118"/>
      <c r="J11" s="118"/>
      <c r="K11" s="118"/>
      <c r="L11" s="118"/>
      <c r="M11" s="118"/>
      <c r="N11" s="118"/>
      <c r="O11" s="118"/>
      <c r="P11" s="119"/>
      <c r="Q11" s="119"/>
      <c r="R11" s="119"/>
      <c r="S11" s="119"/>
      <c r="T11" s="118"/>
      <c r="U11" s="118"/>
      <c r="V11" s="120"/>
      <c r="W11" s="120"/>
      <c r="X11" s="120"/>
      <c r="Y11" s="120"/>
      <c r="Z11" s="120"/>
      <c r="AA11" s="120"/>
      <c r="AB11" s="121"/>
      <c r="AC11" s="121"/>
      <c r="AD11" s="121"/>
      <c r="AE11" s="121"/>
      <c r="AF11" s="123"/>
    </row>
    <row r="12" spans="1:60" ht="126" customHeight="1">
      <c r="A12" s="122"/>
      <c r="B12" s="112"/>
      <c r="C12" s="113"/>
      <c r="D12" s="114"/>
      <c r="E12" s="115"/>
      <c r="F12" s="116"/>
      <c r="G12" s="117"/>
      <c r="H12" s="115"/>
      <c r="I12" s="118"/>
      <c r="J12" s="118"/>
      <c r="K12" s="118"/>
      <c r="L12" s="118"/>
      <c r="M12" s="118"/>
      <c r="N12" s="118"/>
      <c r="O12" s="118"/>
      <c r="P12" s="119"/>
      <c r="Q12" s="119"/>
      <c r="R12" s="119"/>
      <c r="S12" s="119"/>
      <c r="T12" s="118"/>
      <c r="U12" s="118"/>
      <c r="V12" s="120"/>
      <c r="W12" s="120"/>
      <c r="X12" s="120"/>
      <c r="Y12" s="120"/>
      <c r="Z12" s="120"/>
      <c r="AA12" s="120"/>
      <c r="AB12" s="121"/>
      <c r="AC12" s="121"/>
      <c r="AD12" s="121"/>
      <c r="AE12" s="121"/>
      <c r="AF12" s="123"/>
    </row>
    <row r="13" spans="1:60" ht="126" customHeight="1">
      <c r="A13" s="122"/>
      <c r="B13" s="112"/>
      <c r="C13" s="113"/>
      <c r="D13" s="114"/>
      <c r="E13" s="115"/>
      <c r="F13" s="116"/>
      <c r="G13" s="117"/>
      <c r="H13" s="115"/>
      <c r="I13" s="118"/>
      <c r="J13" s="118"/>
      <c r="K13" s="118"/>
      <c r="L13" s="118"/>
      <c r="M13" s="118"/>
      <c r="N13" s="118"/>
      <c r="O13" s="118"/>
      <c r="P13" s="119"/>
      <c r="Q13" s="119"/>
      <c r="R13" s="119"/>
      <c r="S13" s="119"/>
      <c r="T13" s="118"/>
      <c r="U13" s="118"/>
      <c r="V13" s="120"/>
      <c r="W13" s="120"/>
      <c r="X13" s="120"/>
      <c r="Y13" s="120"/>
      <c r="Z13" s="120"/>
      <c r="AA13" s="120"/>
      <c r="AB13" s="121"/>
      <c r="AC13" s="121"/>
      <c r="AD13" s="121"/>
      <c r="AE13" s="121"/>
      <c r="AF13" s="123"/>
    </row>
    <row r="14" spans="1:60" ht="126" customHeight="1">
      <c r="A14" s="122"/>
      <c r="B14" s="112"/>
      <c r="C14" s="113"/>
      <c r="D14" s="114"/>
      <c r="E14" s="115"/>
      <c r="F14" s="116"/>
      <c r="G14" s="117"/>
      <c r="H14" s="115"/>
      <c r="I14" s="118"/>
      <c r="J14" s="118"/>
      <c r="K14" s="118"/>
      <c r="L14" s="118"/>
      <c r="M14" s="118"/>
      <c r="N14" s="118"/>
      <c r="O14" s="118"/>
      <c r="P14" s="119"/>
      <c r="Q14" s="119"/>
      <c r="R14" s="119"/>
      <c r="S14" s="119"/>
      <c r="T14" s="118"/>
      <c r="U14" s="118"/>
      <c r="V14" s="120"/>
      <c r="W14" s="120"/>
      <c r="X14" s="120"/>
      <c r="Y14" s="120"/>
      <c r="Z14" s="120"/>
      <c r="AA14" s="120"/>
      <c r="AB14" s="121"/>
      <c r="AC14" s="121"/>
      <c r="AD14" s="121"/>
      <c r="AE14" s="121"/>
      <c r="AF14" s="123"/>
    </row>
    <row r="15" spans="1:60" ht="126" customHeight="1">
      <c r="A15" s="122"/>
      <c r="B15" s="112"/>
      <c r="C15" s="113"/>
      <c r="D15" s="114"/>
      <c r="E15" s="115"/>
      <c r="F15" s="116"/>
      <c r="G15" s="117"/>
      <c r="H15" s="115"/>
      <c r="I15" s="118"/>
      <c r="J15" s="118"/>
      <c r="K15" s="118"/>
      <c r="L15" s="118"/>
      <c r="M15" s="118"/>
      <c r="N15" s="118"/>
      <c r="O15" s="118"/>
      <c r="P15" s="119"/>
      <c r="Q15" s="119"/>
      <c r="R15" s="119"/>
      <c r="S15" s="119"/>
      <c r="T15" s="118"/>
      <c r="U15" s="118"/>
      <c r="V15" s="120"/>
      <c r="W15" s="120"/>
      <c r="X15" s="120"/>
      <c r="Y15" s="120"/>
      <c r="Z15" s="120"/>
      <c r="AA15" s="120"/>
      <c r="AB15" s="121"/>
      <c r="AC15" s="121"/>
      <c r="AD15" s="121"/>
      <c r="AE15" s="121"/>
      <c r="AF15" s="123"/>
    </row>
    <row r="16" spans="1:60" ht="126" customHeight="1">
      <c r="A16" s="122"/>
      <c r="B16" s="112"/>
      <c r="C16" s="113"/>
      <c r="D16" s="114"/>
      <c r="E16" s="115"/>
      <c r="F16" s="116"/>
      <c r="G16" s="117"/>
      <c r="H16" s="115"/>
      <c r="I16" s="118"/>
      <c r="J16" s="118"/>
      <c r="K16" s="118"/>
      <c r="L16" s="118"/>
      <c r="M16" s="118"/>
      <c r="N16" s="118"/>
      <c r="O16" s="118"/>
      <c r="P16" s="119"/>
      <c r="Q16" s="119"/>
      <c r="R16" s="119"/>
      <c r="S16" s="119"/>
      <c r="T16" s="118"/>
      <c r="U16" s="118"/>
      <c r="V16" s="120"/>
      <c r="W16" s="120"/>
      <c r="X16" s="120"/>
      <c r="Y16" s="120"/>
      <c r="Z16" s="120"/>
      <c r="AA16" s="120"/>
      <c r="AB16" s="121"/>
      <c r="AC16" s="121"/>
      <c r="AD16" s="121"/>
      <c r="AE16" s="121"/>
      <c r="AF16" s="123"/>
    </row>
    <row r="17" spans="1:32" ht="126" customHeight="1">
      <c r="A17" s="122"/>
      <c r="B17" s="112"/>
      <c r="C17" s="113"/>
      <c r="D17" s="114"/>
      <c r="E17" s="115"/>
      <c r="F17" s="116"/>
      <c r="G17" s="117"/>
      <c r="H17" s="115"/>
      <c r="I17" s="118"/>
      <c r="J17" s="118"/>
      <c r="K17" s="118"/>
      <c r="L17" s="118"/>
      <c r="M17" s="118"/>
      <c r="N17" s="118"/>
      <c r="O17" s="118"/>
      <c r="P17" s="119"/>
      <c r="Q17" s="119"/>
      <c r="R17" s="119"/>
      <c r="S17" s="119"/>
      <c r="T17" s="118"/>
      <c r="U17" s="118"/>
      <c r="V17" s="120"/>
      <c r="W17" s="120"/>
      <c r="X17" s="120"/>
      <c r="Y17" s="120"/>
      <c r="Z17" s="120"/>
      <c r="AA17" s="120"/>
      <c r="AB17" s="121"/>
      <c r="AC17" s="121"/>
      <c r="AD17" s="121"/>
      <c r="AE17" s="121"/>
      <c r="AF17" s="123"/>
    </row>
    <row r="18" spans="1:32" ht="126" customHeight="1">
      <c r="A18" s="122"/>
      <c r="B18" s="112"/>
      <c r="C18" s="113"/>
      <c r="D18" s="114"/>
      <c r="E18" s="115"/>
      <c r="F18" s="116"/>
      <c r="G18" s="117"/>
      <c r="H18" s="115"/>
      <c r="I18" s="118"/>
      <c r="J18" s="118"/>
      <c r="K18" s="118"/>
      <c r="L18" s="118"/>
      <c r="M18" s="118"/>
      <c r="N18" s="118"/>
      <c r="O18" s="118"/>
      <c r="P18" s="119"/>
      <c r="Q18" s="119"/>
      <c r="R18" s="119"/>
      <c r="S18" s="119"/>
      <c r="T18" s="118"/>
      <c r="U18" s="118"/>
      <c r="V18" s="120"/>
      <c r="W18" s="120"/>
      <c r="X18" s="120"/>
      <c r="Y18" s="120"/>
      <c r="Z18" s="120"/>
      <c r="AA18" s="120"/>
      <c r="AB18" s="121"/>
      <c r="AC18" s="121"/>
      <c r="AD18" s="121"/>
      <c r="AE18" s="121"/>
      <c r="AF18" s="123"/>
    </row>
    <row r="19" spans="1:32" ht="126" customHeight="1">
      <c r="A19" s="122"/>
      <c r="B19" s="112"/>
      <c r="C19" s="113"/>
      <c r="D19" s="114"/>
      <c r="E19" s="115"/>
      <c r="F19" s="116"/>
      <c r="G19" s="117"/>
      <c r="H19" s="115"/>
      <c r="I19" s="118"/>
      <c r="J19" s="118"/>
      <c r="K19" s="118"/>
      <c r="L19" s="118"/>
      <c r="M19" s="118"/>
      <c r="N19" s="118"/>
      <c r="O19" s="118"/>
      <c r="P19" s="119"/>
      <c r="Q19" s="119"/>
      <c r="R19" s="119"/>
      <c r="S19" s="119"/>
      <c r="T19" s="118"/>
      <c r="U19" s="118"/>
      <c r="V19" s="120"/>
      <c r="W19" s="120"/>
      <c r="X19" s="120"/>
      <c r="Y19" s="120"/>
      <c r="Z19" s="120"/>
      <c r="AA19" s="120"/>
      <c r="AB19" s="121"/>
      <c r="AC19" s="121"/>
      <c r="AD19" s="121"/>
      <c r="AE19" s="121"/>
      <c r="AF19" s="123"/>
    </row>
    <row r="20" spans="1:32">
      <c r="A20" s="122"/>
      <c r="B20" s="112"/>
      <c r="C20" s="113"/>
      <c r="D20" s="114"/>
      <c r="E20" s="115"/>
      <c r="F20" s="116"/>
      <c r="G20" s="117"/>
      <c r="H20" s="115"/>
      <c r="I20" s="118"/>
      <c r="J20" s="118"/>
      <c r="K20" s="118"/>
      <c r="L20" s="118"/>
      <c r="M20" s="118"/>
      <c r="N20" s="118"/>
      <c r="O20" s="118"/>
      <c r="P20" s="119"/>
      <c r="Q20" s="119"/>
      <c r="R20" s="119"/>
      <c r="S20" s="119"/>
      <c r="T20" s="118"/>
      <c r="U20" s="118"/>
      <c r="V20" s="120"/>
      <c r="W20" s="120"/>
      <c r="X20" s="120"/>
      <c r="Y20" s="120"/>
      <c r="Z20" s="120"/>
      <c r="AA20" s="120"/>
      <c r="AB20" s="121"/>
      <c r="AC20" s="121"/>
      <c r="AD20" s="121"/>
      <c r="AE20" s="121"/>
      <c r="AF20" s="123"/>
    </row>
    <row r="21" spans="1:32">
      <c r="A21" s="122"/>
      <c r="B21" s="112"/>
      <c r="C21" s="113"/>
      <c r="D21" s="114"/>
      <c r="E21" s="115"/>
      <c r="F21" s="116"/>
      <c r="G21" s="117"/>
      <c r="H21" s="115"/>
      <c r="I21" s="118"/>
      <c r="J21" s="118"/>
      <c r="K21" s="118"/>
      <c r="L21" s="118"/>
      <c r="M21" s="118"/>
      <c r="N21" s="118"/>
      <c r="O21" s="118"/>
      <c r="P21" s="119"/>
      <c r="Q21" s="119"/>
      <c r="R21" s="119"/>
      <c r="S21" s="119"/>
      <c r="T21" s="118"/>
      <c r="U21" s="118"/>
      <c r="V21" s="120"/>
      <c r="W21" s="120"/>
      <c r="X21" s="120"/>
      <c r="Y21" s="120"/>
      <c r="Z21" s="120"/>
      <c r="AA21" s="120"/>
      <c r="AB21" s="121"/>
      <c r="AC21" s="121"/>
      <c r="AD21" s="121"/>
      <c r="AE21" s="121"/>
      <c r="AF21" s="123"/>
    </row>
    <row r="22" spans="1:32">
      <c r="A22" s="122"/>
      <c r="B22" s="112"/>
      <c r="C22" s="113"/>
      <c r="D22" s="114"/>
      <c r="E22" s="115"/>
      <c r="F22" s="116"/>
      <c r="G22" s="117"/>
      <c r="H22" s="115"/>
      <c r="I22" s="118"/>
      <c r="J22" s="118"/>
      <c r="K22" s="118"/>
      <c r="L22" s="118"/>
      <c r="M22" s="118"/>
      <c r="N22" s="118"/>
      <c r="O22" s="118"/>
      <c r="P22" s="119"/>
      <c r="Q22" s="119"/>
      <c r="R22" s="119"/>
      <c r="S22" s="119"/>
      <c r="T22" s="118"/>
      <c r="U22" s="118"/>
      <c r="V22" s="120"/>
      <c r="W22" s="120"/>
      <c r="X22" s="120"/>
      <c r="Y22" s="120"/>
      <c r="Z22" s="120"/>
      <c r="AA22" s="120"/>
      <c r="AB22" s="121"/>
      <c r="AC22" s="121"/>
      <c r="AD22" s="121"/>
      <c r="AE22" s="121"/>
      <c r="AF22" s="123"/>
    </row>
    <row r="23" spans="1:32">
      <c r="A23" s="122"/>
      <c r="B23" s="112"/>
      <c r="C23" s="113"/>
      <c r="D23" s="114"/>
      <c r="E23" s="115"/>
      <c r="F23" s="116"/>
      <c r="G23" s="117"/>
      <c r="H23" s="115"/>
      <c r="I23" s="118"/>
      <c r="J23" s="118"/>
      <c r="K23" s="118"/>
      <c r="L23" s="118"/>
      <c r="M23" s="118"/>
      <c r="N23" s="118"/>
      <c r="O23" s="118"/>
      <c r="P23" s="119"/>
      <c r="Q23" s="119"/>
      <c r="R23" s="119"/>
      <c r="S23" s="119"/>
      <c r="T23" s="118"/>
      <c r="U23" s="118"/>
      <c r="V23" s="120"/>
      <c r="W23" s="120"/>
      <c r="X23" s="120"/>
      <c r="Y23" s="120"/>
      <c r="Z23" s="120"/>
      <c r="AA23" s="120"/>
      <c r="AB23" s="121"/>
      <c r="AC23" s="121"/>
      <c r="AD23" s="121"/>
      <c r="AE23" s="121"/>
      <c r="AF23" s="123"/>
    </row>
    <row r="24" spans="1:32">
      <c r="A24" s="122"/>
      <c r="B24" s="112"/>
      <c r="C24" s="113"/>
      <c r="D24" s="114"/>
      <c r="E24" s="115"/>
      <c r="F24" s="116"/>
      <c r="G24" s="117"/>
      <c r="H24" s="115"/>
      <c r="I24" s="118"/>
      <c r="J24" s="118"/>
      <c r="K24" s="118"/>
      <c r="L24" s="118"/>
      <c r="M24" s="118"/>
      <c r="N24" s="118"/>
      <c r="O24" s="118"/>
      <c r="P24" s="119"/>
      <c r="Q24" s="119"/>
      <c r="R24" s="119"/>
      <c r="S24" s="119"/>
      <c r="T24" s="118"/>
      <c r="U24" s="118"/>
      <c r="V24" s="120"/>
      <c r="W24" s="120"/>
      <c r="X24" s="120"/>
      <c r="Y24" s="120"/>
      <c r="Z24" s="120"/>
      <c r="AA24" s="120"/>
      <c r="AB24" s="121"/>
      <c r="AC24" s="121"/>
      <c r="AD24" s="121"/>
      <c r="AE24" s="121"/>
      <c r="AF24" s="123"/>
    </row>
    <row r="25" spans="1:32">
      <c r="A25" s="122"/>
      <c r="B25" s="112"/>
      <c r="C25" s="113"/>
      <c r="D25" s="114"/>
      <c r="E25" s="115"/>
      <c r="F25" s="116"/>
      <c r="G25" s="117"/>
      <c r="H25" s="115"/>
      <c r="I25" s="118"/>
      <c r="J25" s="118"/>
      <c r="K25" s="118"/>
      <c r="L25" s="118"/>
      <c r="M25" s="118"/>
      <c r="N25" s="118"/>
      <c r="O25" s="118"/>
      <c r="P25" s="119"/>
      <c r="Q25" s="119"/>
      <c r="R25" s="119"/>
      <c r="S25" s="119"/>
      <c r="T25" s="118"/>
      <c r="U25" s="118"/>
      <c r="V25" s="120"/>
      <c r="W25" s="120"/>
      <c r="X25" s="120"/>
      <c r="Y25" s="120"/>
      <c r="Z25" s="120"/>
      <c r="AA25" s="120"/>
      <c r="AB25" s="121"/>
      <c r="AC25" s="121"/>
      <c r="AD25" s="121"/>
      <c r="AE25" s="121"/>
      <c r="AF25" s="123"/>
    </row>
    <row r="26" spans="1:32">
      <c r="A26" s="122"/>
      <c r="B26" s="112"/>
      <c r="C26" s="113"/>
      <c r="D26" s="114"/>
      <c r="E26" s="115"/>
      <c r="F26" s="116"/>
      <c r="G26" s="117"/>
      <c r="H26" s="115"/>
      <c r="I26" s="118"/>
      <c r="J26" s="118"/>
      <c r="K26" s="118"/>
      <c r="L26" s="118"/>
      <c r="M26" s="118"/>
      <c r="N26" s="118"/>
      <c r="O26" s="118"/>
      <c r="P26" s="119"/>
      <c r="Q26" s="119"/>
      <c r="R26" s="119"/>
      <c r="S26" s="119"/>
      <c r="T26" s="118"/>
      <c r="U26" s="118"/>
      <c r="V26" s="120"/>
      <c r="W26" s="120"/>
      <c r="X26" s="120"/>
      <c r="Y26" s="120"/>
      <c r="Z26" s="120"/>
      <c r="AA26" s="120"/>
      <c r="AB26" s="121"/>
      <c r="AC26" s="121"/>
      <c r="AD26" s="121"/>
      <c r="AE26" s="121"/>
      <c r="AF26" s="123"/>
    </row>
    <row r="27" spans="1:32">
      <c r="A27" s="122"/>
      <c r="B27" s="112"/>
      <c r="C27" s="113"/>
      <c r="D27" s="114"/>
      <c r="E27" s="115"/>
      <c r="F27" s="116"/>
      <c r="G27" s="117"/>
      <c r="H27" s="115"/>
      <c r="I27" s="118"/>
      <c r="J27" s="118"/>
      <c r="K27" s="118"/>
      <c r="L27" s="118"/>
      <c r="M27" s="118"/>
      <c r="N27" s="118"/>
      <c r="O27" s="118"/>
      <c r="P27" s="119"/>
      <c r="Q27" s="119"/>
      <c r="R27" s="119"/>
      <c r="S27" s="119"/>
      <c r="T27" s="118"/>
      <c r="U27" s="118"/>
      <c r="V27" s="120"/>
      <c r="W27" s="120"/>
      <c r="X27" s="120"/>
      <c r="Y27" s="120"/>
      <c r="Z27" s="120"/>
      <c r="AA27" s="120"/>
      <c r="AB27" s="121"/>
      <c r="AC27" s="121"/>
      <c r="AD27" s="121"/>
      <c r="AE27" s="121"/>
      <c r="AF27" s="123"/>
    </row>
    <row r="28" spans="1:32" ht="21" thickBot="1">
      <c r="A28" s="124"/>
      <c r="B28" s="125"/>
      <c r="C28" s="126"/>
      <c r="D28" s="127"/>
      <c r="E28" s="128"/>
      <c r="F28" s="129"/>
      <c r="G28" s="130"/>
      <c r="H28" s="128"/>
      <c r="I28" s="131"/>
      <c r="J28" s="131"/>
      <c r="K28" s="131"/>
      <c r="L28" s="131"/>
      <c r="M28" s="131"/>
      <c r="N28" s="131"/>
      <c r="O28" s="131"/>
      <c r="P28" s="132"/>
      <c r="Q28" s="132"/>
      <c r="R28" s="132"/>
      <c r="S28" s="132"/>
      <c r="T28" s="131"/>
      <c r="U28" s="131"/>
      <c r="V28" s="133"/>
      <c r="W28" s="133"/>
      <c r="X28" s="133"/>
      <c r="Y28" s="133"/>
      <c r="Z28" s="133"/>
      <c r="AA28" s="133"/>
      <c r="AB28" s="134"/>
      <c r="AC28" s="134"/>
      <c r="AD28" s="134"/>
      <c r="AE28" s="134"/>
      <c r="AF28" s="135"/>
    </row>
  </sheetData>
  <autoFilter ref="D3:G4" xr:uid="{00000000-0009-0000-0000-000001000000}"/>
  <mergeCells count="23">
    <mergeCell ref="G3:G4"/>
    <mergeCell ref="R3:R4"/>
    <mergeCell ref="S3:S4"/>
    <mergeCell ref="T3:T4"/>
    <mergeCell ref="Q3:Q4"/>
    <mergeCell ref="U3:U4"/>
    <mergeCell ref="V3:V4"/>
    <mergeCell ref="H3:H4"/>
    <mergeCell ref="J3:K3"/>
    <mergeCell ref="L3:N3"/>
    <mergeCell ref="O3:O4"/>
    <mergeCell ref="P3:P4"/>
    <mergeCell ref="A3:B3"/>
    <mergeCell ref="C3:C4"/>
    <mergeCell ref="D3:D4"/>
    <mergeCell ref="F3:F4"/>
    <mergeCell ref="E3:E4"/>
    <mergeCell ref="AF3:AF4"/>
    <mergeCell ref="W3:W4"/>
    <mergeCell ref="X3:X4"/>
    <mergeCell ref="Y3:AA3"/>
    <mergeCell ref="AB3:AD3"/>
    <mergeCell ref="AE3:AE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C22E-944C-4F2D-81A9-CF8E600A25BC}">
  <sheetPr>
    <pageSetUpPr fitToPage="1"/>
  </sheetPr>
  <dimension ref="B1:Y7"/>
  <sheetViews>
    <sheetView showGridLines="0" tabSelected="1" topLeftCell="I1" zoomScale="85" zoomScaleNormal="85" workbookViewId="0">
      <selection activeCell="W6" sqref="W6:W7"/>
    </sheetView>
  </sheetViews>
  <sheetFormatPr defaultRowHeight="16.5"/>
  <cols>
    <col min="2" max="2" width="25.25" customWidth="1"/>
    <col min="3" max="3" width="16.125" customWidth="1"/>
    <col min="4" max="4" width="18.5" customWidth="1"/>
    <col min="5" max="5" width="28" customWidth="1"/>
    <col min="6" max="6" width="45.625" customWidth="1"/>
    <col min="7" max="7" width="15.5" customWidth="1"/>
    <col min="8" max="8" width="11.875" customWidth="1"/>
    <col min="9" max="9" width="16.75" customWidth="1"/>
    <col min="10" max="10" width="10.375" customWidth="1"/>
    <col min="11" max="11" width="17.125" customWidth="1"/>
    <col min="12" max="12" width="12.375" customWidth="1"/>
    <col min="13" max="13" width="10.625" customWidth="1"/>
    <col min="14" max="14" width="13.5" customWidth="1"/>
    <col min="15" max="15" width="12.25" customWidth="1"/>
    <col min="16" max="16" width="15.5" customWidth="1"/>
    <col min="17" max="17" width="12.125" customWidth="1"/>
    <col min="18" max="18" width="16.375" customWidth="1"/>
    <col min="19" max="19" width="31.375" customWidth="1"/>
    <col min="20" max="20" width="21.25" customWidth="1"/>
    <col min="21" max="21" width="8.25" bestFit="1" customWidth="1"/>
    <col min="22" max="22" width="9.875" customWidth="1"/>
    <col min="23" max="23" width="21.25" customWidth="1"/>
    <col min="24" max="24" width="19.75" customWidth="1"/>
    <col min="25" max="25" width="20" customWidth="1"/>
  </cols>
  <sheetData>
    <row r="1" spans="2:25" ht="31.5" customHeight="1">
      <c r="B1" s="241" t="s">
        <v>188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</row>
    <row r="2" spans="2:25" ht="31.5" customHeight="1"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</row>
    <row r="3" spans="2:25" ht="17.25" thickBot="1"/>
    <row r="4" spans="2:25" ht="21" customHeight="1">
      <c r="B4" s="242" t="s">
        <v>43</v>
      </c>
      <c r="C4" s="244" t="s">
        <v>189</v>
      </c>
      <c r="D4" s="244"/>
      <c r="E4" s="244"/>
      <c r="F4" s="244"/>
      <c r="G4" s="244"/>
      <c r="H4" s="244"/>
      <c r="I4" s="244"/>
      <c r="J4" s="244"/>
      <c r="K4" s="245" t="s">
        <v>190</v>
      </c>
      <c r="L4" s="245"/>
      <c r="M4" s="245"/>
      <c r="N4" s="245"/>
      <c r="O4" s="245"/>
      <c r="P4" s="245"/>
      <c r="Q4" s="245"/>
      <c r="R4" s="245"/>
      <c r="S4" s="246" t="s">
        <v>191</v>
      </c>
      <c r="T4" s="246"/>
      <c r="U4" s="246"/>
      <c r="V4" s="246"/>
      <c r="W4" s="246"/>
      <c r="X4" s="246"/>
      <c r="Y4" s="247"/>
    </row>
    <row r="5" spans="2:25" ht="48.75" customHeight="1">
      <c r="B5" s="243"/>
      <c r="C5" s="99" t="s">
        <v>192</v>
      </c>
      <c r="D5" s="99" t="s">
        <v>193</v>
      </c>
      <c r="E5" s="99" t="s">
        <v>194</v>
      </c>
      <c r="F5" s="99" t="s">
        <v>4</v>
      </c>
      <c r="G5" s="100" t="s">
        <v>195</v>
      </c>
      <c r="H5" s="100" t="s">
        <v>196</v>
      </c>
      <c r="I5" s="100" t="s">
        <v>197</v>
      </c>
      <c r="J5" s="100" t="s">
        <v>198</v>
      </c>
      <c r="K5" s="101" t="s">
        <v>199</v>
      </c>
      <c r="L5" s="101" t="s">
        <v>200</v>
      </c>
      <c r="M5" s="101" t="s">
        <v>201</v>
      </c>
      <c r="N5" s="101" t="s">
        <v>202</v>
      </c>
      <c r="O5" s="101" t="s">
        <v>203</v>
      </c>
      <c r="P5" s="101" t="s">
        <v>204</v>
      </c>
      <c r="Q5" s="101" t="s">
        <v>205</v>
      </c>
      <c r="R5" s="101" t="s">
        <v>10</v>
      </c>
      <c r="S5" s="102" t="s">
        <v>15</v>
      </c>
      <c r="T5" s="102" t="s">
        <v>58</v>
      </c>
      <c r="U5" s="102" t="s">
        <v>17</v>
      </c>
      <c r="V5" s="102" t="s">
        <v>206</v>
      </c>
      <c r="W5" s="102" t="s">
        <v>207</v>
      </c>
      <c r="X5" s="102" t="s">
        <v>208</v>
      </c>
      <c r="Y5" s="103" t="s">
        <v>20</v>
      </c>
    </row>
    <row r="6" spans="2:25" ht="320.45" customHeight="1">
      <c r="B6" s="248" t="s">
        <v>225</v>
      </c>
      <c r="C6" s="104"/>
      <c r="D6" s="105" t="s">
        <v>219</v>
      </c>
      <c r="E6" s="105" t="s">
        <v>220</v>
      </c>
      <c r="F6" s="106" t="s">
        <v>227</v>
      </c>
      <c r="G6" s="105" t="s">
        <v>209</v>
      </c>
      <c r="H6" s="105" t="s">
        <v>210</v>
      </c>
      <c r="I6" s="105" t="s">
        <v>211</v>
      </c>
      <c r="J6" s="105" t="s">
        <v>212</v>
      </c>
      <c r="K6" s="107">
        <v>0.4</v>
      </c>
      <c r="L6" s="108" t="s">
        <v>217</v>
      </c>
      <c r="M6" s="109" t="s">
        <v>213</v>
      </c>
      <c r="N6" s="108" t="s">
        <v>214</v>
      </c>
      <c r="O6" s="110">
        <v>18000</v>
      </c>
      <c r="P6" s="108" t="s">
        <v>215</v>
      </c>
      <c r="Q6" s="108">
        <v>3000</v>
      </c>
      <c r="R6" s="105" t="s">
        <v>31</v>
      </c>
      <c r="S6" s="249" t="s">
        <v>223</v>
      </c>
      <c r="T6" s="239" t="s">
        <v>224</v>
      </c>
      <c r="U6" s="239">
        <v>1968</v>
      </c>
      <c r="V6" s="239" t="s">
        <v>232</v>
      </c>
      <c r="W6" s="239" t="s">
        <v>233</v>
      </c>
      <c r="X6" s="239" t="s">
        <v>222</v>
      </c>
      <c r="Y6" s="240" t="s">
        <v>226</v>
      </c>
    </row>
    <row r="7" spans="2:25" ht="310.5">
      <c r="B7" s="248"/>
      <c r="C7" s="104"/>
      <c r="D7" s="105" t="s">
        <v>218</v>
      </c>
      <c r="E7" s="105" t="s">
        <v>220</v>
      </c>
      <c r="F7" s="106" t="s">
        <v>228</v>
      </c>
      <c r="G7" s="105" t="s">
        <v>209</v>
      </c>
      <c r="H7" s="105" t="s">
        <v>216</v>
      </c>
      <c r="I7" s="105" t="s">
        <v>211</v>
      </c>
      <c r="J7" s="105" t="s">
        <v>212</v>
      </c>
      <c r="K7" s="107">
        <v>0.35499999999999998</v>
      </c>
      <c r="L7" s="108" t="s">
        <v>221</v>
      </c>
      <c r="M7" s="109" t="s">
        <v>213</v>
      </c>
      <c r="N7" s="108" t="s">
        <v>214</v>
      </c>
      <c r="O7" s="107">
        <v>17.850000000000001</v>
      </c>
      <c r="P7" s="108" t="s">
        <v>215</v>
      </c>
      <c r="Q7" s="108">
        <v>4000</v>
      </c>
      <c r="R7" s="105" t="s">
        <v>31</v>
      </c>
      <c r="S7" s="249"/>
      <c r="T7" s="239"/>
      <c r="U7" s="239"/>
      <c r="V7" s="239"/>
      <c r="W7" s="239"/>
      <c r="X7" s="239"/>
      <c r="Y7" s="240"/>
    </row>
  </sheetData>
  <mergeCells count="13">
    <mergeCell ref="W6:W7"/>
    <mergeCell ref="X6:X7"/>
    <mergeCell ref="Y6:Y7"/>
    <mergeCell ref="B1:Y2"/>
    <mergeCell ref="B4:B5"/>
    <mergeCell ref="C4:J4"/>
    <mergeCell ref="K4:R4"/>
    <mergeCell ref="S4:Y4"/>
    <mergeCell ref="B6:B7"/>
    <mergeCell ref="S6:S7"/>
    <mergeCell ref="T6:T7"/>
    <mergeCell ref="U6:U7"/>
    <mergeCell ref="V6:V7"/>
  </mergeCells>
  <phoneticPr fontId="3" type="noConversion"/>
  <pageMargins left="0.25" right="0.25" top="0.75" bottom="0.75" header="0.3" footer="0.3"/>
  <pageSetup paperSize="8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기업리스트</vt:lpstr>
      <vt:lpstr>작성양식</vt:lpstr>
      <vt:lpstr>작성 예시</vt:lpstr>
      <vt:lpstr>기업리스트!Print_Area</vt:lpstr>
      <vt:lpstr>기업리스트!Print_Titles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neowithnet</cp:lastModifiedBy>
  <dcterms:created xsi:type="dcterms:W3CDTF">2023-02-27T05:01:23Z</dcterms:created>
  <dcterms:modified xsi:type="dcterms:W3CDTF">2026-02-23T07:09:55Z</dcterms:modified>
</cp:coreProperties>
</file>